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180" windowWidth="23250" windowHeight="12030"/>
  </bookViews>
  <sheets>
    <sheet name="доходы 2018-2020" sheetId="1" r:id="rId1"/>
  </sheets>
  <definedNames>
    <definedName name="_xlnm.Print_Titles" localSheetId="0">'доходы 2018-2020'!$10:$10</definedName>
    <definedName name="_xlnm.Print_Area" localSheetId="0">'доходы 2018-2020'!$A$1:$AC$210</definedName>
  </definedNames>
  <calcPr calcId="145621"/>
</workbook>
</file>

<file path=xl/calcChain.xml><?xml version="1.0" encoding="utf-8"?>
<calcChain xmlns="http://schemas.openxmlformats.org/spreadsheetml/2006/main">
  <c r="AC15" i="1" l="1"/>
  <c r="AC13" i="1"/>
  <c r="L213" i="1"/>
  <c r="M213" i="1"/>
  <c r="N213" i="1"/>
  <c r="O213" i="1"/>
  <c r="Q213" i="1"/>
  <c r="R213" i="1"/>
  <c r="S213" i="1"/>
  <c r="T213" i="1"/>
  <c r="U213" i="1"/>
  <c r="V213" i="1"/>
  <c r="W213" i="1"/>
  <c r="X213" i="1"/>
  <c r="Y213" i="1"/>
  <c r="Z213" i="1"/>
  <c r="AA213" i="1"/>
  <c r="K213" i="1"/>
  <c r="O12" i="1"/>
  <c r="O11" i="1"/>
  <c r="N11" i="1"/>
  <c r="L144" i="1" l="1"/>
  <c r="L77" i="1"/>
  <c r="L11" i="1" s="1"/>
  <c r="L211" i="1" s="1"/>
  <c r="L66" i="1"/>
  <c r="M211" i="1"/>
  <c r="N211" i="1"/>
  <c r="O211" i="1"/>
  <c r="Q211" i="1"/>
  <c r="R211" i="1"/>
  <c r="S211" i="1"/>
  <c r="T211" i="1"/>
  <c r="U211" i="1"/>
  <c r="V211" i="1"/>
  <c r="W211" i="1"/>
  <c r="X211" i="1"/>
  <c r="Y211" i="1"/>
  <c r="Z211" i="1"/>
  <c r="AA211" i="1"/>
  <c r="K211" i="1"/>
  <c r="Q11" i="1"/>
  <c r="R11" i="1"/>
  <c r="S11" i="1"/>
  <c r="M11" i="1"/>
  <c r="K11" i="1"/>
  <c r="K168" i="1"/>
  <c r="K66" i="1"/>
  <c r="AC92" i="1"/>
  <c r="AC77" i="1"/>
  <c r="AC66" i="1"/>
  <c r="AC59" i="1"/>
  <c r="AC46" i="1"/>
  <c r="AC42" i="1"/>
  <c r="AC36" i="1"/>
  <c r="AC26" i="1"/>
  <c r="AC20" i="1"/>
  <c r="AC144" i="1"/>
  <c r="AA140" i="1"/>
  <c r="AA141" i="1"/>
  <c r="AA11" i="1"/>
  <c r="AB12" i="1" l="1"/>
  <c r="AB13" i="1"/>
  <c r="AB14" i="1"/>
  <c r="AB15" i="1"/>
  <c r="AB16" i="1"/>
  <c r="AB17" i="1"/>
  <c r="AB18" i="1"/>
  <c r="AB19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3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4" i="1"/>
  <c r="AB85" i="1"/>
  <c r="AB86" i="1"/>
  <c r="AB87" i="1"/>
  <c r="AB88" i="1"/>
  <c r="AB91" i="1"/>
  <c r="AB93" i="1"/>
  <c r="AB94" i="1"/>
  <c r="AB95" i="1"/>
  <c r="AB96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4" i="1"/>
  <c r="AB126" i="1"/>
  <c r="AB127" i="1"/>
  <c r="AB130" i="1"/>
  <c r="AB131" i="1"/>
  <c r="AB132" i="1"/>
  <c r="AB133" i="1"/>
  <c r="AB144" i="1"/>
  <c r="AB145" i="1"/>
  <c r="AB146" i="1"/>
  <c r="AB147" i="1"/>
  <c r="AB148" i="1"/>
  <c r="AB149" i="1"/>
  <c r="AB150" i="1"/>
  <c r="AB151" i="1"/>
  <c r="AB152" i="1"/>
  <c r="AB153" i="1"/>
  <c r="AB156" i="1"/>
  <c r="AB159" i="1"/>
  <c r="AB160" i="1"/>
  <c r="AB163" i="1"/>
  <c r="AB165" i="1"/>
  <c r="AB166" i="1"/>
  <c r="AB167" i="1"/>
  <c r="AB168" i="1"/>
  <c r="AB169" i="1"/>
  <c r="AB170" i="1"/>
  <c r="AB171" i="1"/>
  <c r="AB172" i="1"/>
  <c r="AB173" i="1"/>
  <c r="AB174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A185" i="1" l="1"/>
  <c r="AA194" i="1"/>
  <c r="AA193" i="1" s="1"/>
  <c r="AA191" i="1"/>
  <c r="AA190" i="1" s="1"/>
  <c r="AA188" i="1"/>
  <c r="AA187" i="1" s="1"/>
  <c r="AA184" i="1"/>
  <c r="AA180" i="1"/>
  <c r="AA178" i="1"/>
  <c r="AA173" i="1"/>
  <c r="AA171" i="1"/>
  <c r="AA169" i="1"/>
  <c r="AA167" i="1"/>
  <c r="AA163" i="1"/>
  <c r="AA159" i="1"/>
  <c r="AA152" i="1"/>
  <c r="AA150" i="1"/>
  <c r="AA147" i="1"/>
  <c r="AA146" i="1" s="1"/>
  <c r="AA96" i="1"/>
  <c r="AA132" i="1"/>
  <c r="AA125" i="1"/>
  <c r="AB125" i="1" s="1"/>
  <c r="AA122" i="1"/>
  <c r="AA118" i="1" s="1"/>
  <c r="AA116" i="1"/>
  <c r="AA113" i="1"/>
  <c r="AA111" i="1"/>
  <c r="AA109" i="1"/>
  <c r="AA107" i="1"/>
  <c r="AA105" i="1"/>
  <c r="AA103" i="1"/>
  <c r="AA101" i="1"/>
  <c r="AA99" i="1"/>
  <c r="AA93" i="1"/>
  <c r="AA89" i="1"/>
  <c r="AB89" i="1" s="1"/>
  <c r="AA90" i="1"/>
  <c r="AB90" i="1" s="1"/>
  <c r="AA87" i="1"/>
  <c r="AA85" i="1"/>
  <c r="AA80" i="1"/>
  <c r="AA78" i="1"/>
  <c r="AA70" i="1"/>
  <c r="AA67" i="1"/>
  <c r="AA73" i="1"/>
  <c r="AA71" i="1"/>
  <c r="AA57" i="1"/>
  <c r="AA52" i="1"/>
  <c r="AA47" i="1" s="1"/>
  <c r="AA54" i="1"/>
  <c r="AA55" i="1"/>
  <c r="AA50" i="1"/>
  <c r="AA48" i="1"/>
  <c r="AA42" i="1"/>
  <c r="AA44" i="1"/>
  <c r="AA37" i="1"/>
  <c r="AA39" i="1"/>
  <c r="AA26" i="1"/>
  <c r="AA28" i="1"/>
  <c r="AA30" i="1"/>
  <c r="AA32" i="1"/>
  <c r="AA34" i="1"/>
  <c r="AA16" i="1"/>
  <c r="AA15" i="1" s="1"/>
  <c r="AA13" i="1"/>
  <c r="AA21" i="1"/>
  <c r="AA63" i="1"/>
  <c r="AA60" i="1" s="1"/>
  <c r="AA59" i="1" s="1"/>
  <c r="Z208" i="1"/>
  <c r="Z207" i="1"/>
  <c r="Z205" i="1"/>
  <c r="Z204" i="1"/>
  <c r="Z202" i="1"/>
  <c r="Z201" i="1"/>
  <c r="Z199" i="1"/>
  <c r="Z198" i="1"/>
  <c r="Z196" i="1"/>
  <c r="Z194" i="1"/>
  <c r="Z193" i="1" s="1"/>
  <c r="Z191" i="1"/>
  <c r="Z190" i="1" s="1"/>
  <c r="Z189" i="1"/>
  <c r="Z188" i="1" s="1"/>
  <c r="Z187" i="1" s="1"/>
  <c r="Z185" i="1"/>
  <c r="Z184" i="1"/>
  <c r="Z180" i="1"/>
  <c r="Z178" i="1"/>
  <c r="Z173" i="1"/>
  <c r="Z171" i="1"/>
  <c r="Z169" i="1"/>
  <c r="Z167" i="1"/>
  <c r="Z166" i="1"/>
  <c r="Z163" i="1"/>
  <c r="Z159" i="1"/>
  <c r="Z157" i="1"/>
  <c r="Z154" i="1"/>
  <c r="Z152" i="1"/>
  <c r="Z150" i="1"/>
  <c r="Z149" i="1" s="1"/>
  <c r="Z147" i="1"/>
  <c r="Z146" i="1" s="1"/>
  <c r="Z132" i="1"/>
  <c r="Z125" i="1"/>
  <c r="Z122" i="1"/>
  <c r="Z118" i="1" s="1"/>
  <c r="Z92" i="1" s="1"/>
  <c r="Z116" i="1"/>
  <c r="Z113" i="1"/>
  <c r="Z111" i="1"/>
  <c r="Z109" i="1"/>
  <c r="Z107" i="1"/>
  <c r="Z105" i="1"/>
  <c r="Z103" i="1"/>
  <c r="Z101" i="1"/>
  <c r="Z99" i="1"/>
  <c r="Z93" i="1"/>
  <c r="Z90" i="1"/>
  <c r="Z89" i="1"/>
  <c r="Z87" i="1"/>
  <c r="Z85" i="1"/>
  <c r="Z84" i="1" s="1"/>
  <c r="Z77" i="1" s="1"/>
  <c r="Z80" i="1"/>
  <c r="Z78" i="1"/>
  <c r="Z73" i="1"/>
  <c r="Z71" i="1"/>
  <c r="Z70" i="1" s="1"/>
  <c r="Z67" i="1"/>
  <c r="Z63" i="1"/>
  <c r="Z60" i="1" s="1"/>
  <c r="Z59" i="1" s="1"/>
  <c r="Z57" i="1"/>
  <c r="Z55" i="1"/>
  <c r="Z54" i="1" s="1"/>
  <c r="Z52" i="1"/>
  <c r="Z50" i="1"/>
  <c r="Z48" i="1"/>
  <c r="Z47" i="1" s="1"/>
  <c r="Z44" i="1"/>
  <c r="Z42" i="1"/>
  <c r="Z39" i="1"/>
  <c r="Z37" i="1"/>
  <c r="Z36" i="1" s="1"/>
  <c r="Z34" i="1"/>
  <c r="Z32" i="1"/>
  <c r="Z30" i="1"/>
  <c r="Z27" i="1" s="1"/>
  <c r="Z28" i="1"/>
  <c r="Z21" i="1"/>
  <c r="Z20" i="1" s="1"/>
  <c r="Z15" i="1"/>
  <c r="Z13" i="1"/>
  <c r="AB42" i="1" l="1"/>
  <c r="AB44" i="1"/>
  <c r="AA20" i="1"/>
  <c r="AB20" i="1" s="1"/>
  <c r="AB21" i="1"/>
  <c r="Z177" i="1"/>
  <c r="AA177" i="1"/>
  <c r="AA166" i="1"/>
  <c r="AA149" i="1"/>
  <c r="AA92" i="1"/>
  <c r="AB92" i="1" s="1"/>
  <c r="AA84" i="1"/>
  <c r="AA77" i="1" s="1"/>
  <c r="AA66" i="1"/>
  <c r="AA46" i="1"/>
  <c r="AA36" i="1"/>
  <c r="AA27" i="1"/>
  <c r="AA12" i="1"/>
  <c r="Z26" i="1"/>
  <c r="Z46" i="1"/>
  <c r="Z11" i="1" s="1"/>
  <c r="Z66" i="1"/>
  <c r="Z145" i="1"/>
  <c r="Z144" i="1" s="1"/>
  <c r="Z12" i="1"/>
  <c r="AA145" i="1" l="1"/>
  <c r="AA144" i="1" s="1"/>
  <c r="Z210" i="1"/>
  <c r="AB11" i="1" l="1"/>
  <c r="AA210" i="1"/>
  <c r="X122" i="1"/>
  <c r="X118" i="1" s="1"/>
  <c r="X101" i="1"/>
  <c r="X198" i="1"/>
  <c r="X197" i="1" s="1"/>
  <c r="X194" i="1"/>
  <c r="X193" i="1" s="1"/>
  <c r="X191" i="1"/>
  <c r="X190" i="1" s="1"/>
  <c r="X188" i="1"/>
  <c r="X187" i="1" s="1"/>
  <c r="X180" i="1"/>
  <c r="X178" i="1"/>
  <c r="X175" i="1"/>
  <c r="X173" i="1"/>
  <c r="X171" i="1"/>
  <c r="X169" i="1"/>
  <c r="X167" i="1"/>
  <c r="X163" i="1"/>
  <c r="X159" i="1"/>
  <c r="X154" i="1"/>
  <c r="X152" i="1"/>
  <c r="X150" i="1"/>
  <c r="X147" i="1"/>
  <c r="X146" i="1" s="1"/>
  <c r="X132" i="1"/>
  <c r="X125" i="1"/>
  <c r="X116" i="1"/>
  <c r="X113" i="1"/>
  <c r="X111" i="1"/>
  <c r="X109" i="1"/>
  <c r="X107" i="1"/>
  <c r="X105" i="1"/>
  <c r="X103" i="1"/>
  <c r="X99" i="1"/>
  <c r="X93" i="1"/>
  <c r="X90" i="1"/>
  <c r="X89" i="1" s="1"/>
  <c r="X87" i="1"/>
  <c r="X85" i="1"/>
  <c r="X82" i="1"/>
  <c r="X80" i="1"/>
  <c r="X78" i="1"/>
  <c r="X73" i="1"/>
  <c r="X71" i="1"/>
  <c r="X67" i="1"/>
  <c r="X63" i="1"/>
  <c r="X60" i="1" s="1"/>
  <c r="X59" i="1" s="1"/>
  <c r="X57" i="1"/>
  <c r="X55" i="1"/>
  <c r="X54" i="1" s="1"/>
  <c r="X52" i="1"/>
  <c r="X50" i="1"/>
  <c r="X48" i="1"/>
  <c r="X44" i="1"/>
  <c r="X42" i="1" s="1"/>
  <c r="X39" i="1"/>
  <c r="X37" i="1"/>
  <c r="X34" i="1"/>
  <c r="X32" i="1"/>
  <c r="X30" i="1"/>
  <c r="X27" i="1" s="1"/>
  <c r="X21" i="1"/>
  <c r="X20" i="1" s="1"/>
  <c r="X15" i="1"/>
  <c r="X13" i="1"/>
  <c r="W180" i="1"/>
  <c r="W125" i="1"/>
  <c r="W93" i="1"/>
  <c r="W198" i="1"/>
  <c r="W197" i="1" s="1"/>
  <c r="W194" i="1"/>
  <c r="W193" i="1" s="1"/>
  <c r="W191" i="1"/>
  <c r="W190" i="1" s="1"/>
  <c r="W188" i="1"/>
  <c r="W187" i="1" s="1"/>
  <c r="W178" i="1"/>
  <c r="W177" i="1" s="1"/>
  <c r="W175" i="1"/>
  <c r="W173" i="1"/>
  <c r="W171" i="1"/>
  <c r="W169" i="1"/>
  <c r="W167" i="1"/>
  <c r="W163" i="1"/>
  <c r="W159" i="1"/>
  <c r="W154" i="1"/>
  <c r="W152" i="1"/>
  <c r="W150" i="1"/>
  <c r="W147" i="1"/>
  <c r="W146" i="1" s="1"/>
  <c r="W132" i="1"/>
  <c r="W116" i="1"/>
  <c r="W113" i="1"/>
  <c r="W111" i="1"/>
  <c r="W109" i="1"/>
  <c r="W107" i="1"/>
  <c r="W105" i="1"/>
  <c r="W103" i="1"/>
  <c r="W99" i="1"/>
  <c r="W96" i="1"/>
  <c r="W90" i="1"/>
  <c r="W89" i="1" s="1"/>
  <c r="W87" i="1"/>
  <c r="W85" i="1"/>
  <c r="W82" i="1"/>
  <c r="W80" i="1"/>
  <c r="W78" i="1"/>
  <c r="W73" i="1"/>
  <c r="W71" i="1"/>
  <c r="W70" i="1" s="1"/>
  <c r="W67" i="1"/>
  <c r="W63" i="1"/>
  <c r="W60" i="1" s="1"/>
  <c r="W59" i="1" s="1"/>
  <c r="W57" i="1"/>
  <c r="W55" i="1"/>
  <c r="W54" i="1" s="1"/>
  <c r="W52" i="1"/>
  <c r="W50" i="1"/>
  <c r="W48" i="1"/>
  <c r="W44" i="1"/>
  <c r="W42" i="1" s="1"/>
  <c r="W39" i="1"/>
  <c r="W37" i="1"/>
  <c r="W34" i="1"/>
  <c r="W32" i="1"/>
  <c r="W30" i="1"/>
  <c r="W27" i="1" s="1"/>
  <c r="W21" i="1"/>
  <c r="W20" i="1" s="1"/>
  <c r="W15" i="1"/>
  <c r="W13" i="1"/>
  <c r="V178" i="1"/>
  <c r="V125" i="1"/>
  <c r="V103" i="1"/>
  <c r="V198" i="1"/>
  <c r="V197" i="1" s="1"/>
  <c r="V194" i="1"/>
  <c r="V193" i="1" s="1"/>
  <c r="V191" i="1"/>
  <c r="V190" i="1" s="1"/>
  <c r="V188" i="1"/>
  <c r="V187" i="1" s="1"/>
  <c r="V180" i="1"/>
  <c r="V177" i="1" s="1"/>
  <c r="V175" i="1"/>
  <c r="V173" i="1"/>
  <c r="V171" i="1"/>
  <c r="V169" i="1"/>
  <c r="V167" i="1"/>
  <c r="V163" i="1"/>
  <c r="V159" i="1"/>
  <c r="V154" i="1"/>
  <c r="V152" i="1"/>
  <c r="V150" i="1"/>
  <c r="V147" i="1"/>
  <c r="V146" i="1" s="1"/>
  <c r="V132" i="1"/>
  <c r="V116" i="1"/>
  <c r="V113" i="1"/>
  <c r="V111" i="1"/>
  <c r="V109" i="1"/>
  <c r="V107" i="1"/>
  <c r="V105" i="1"/>
  <c r="V99" i="1"/>
  <c r="V96" i="1"/>
  <c r="V93" i="1"/>
  <c r="V90" i="1"/>
  <c r="V89" i="1" s="1"/>
  <c r="V87" i="1"/>
  <c r="V85" i="1"/>
  <c r="V84" i="1" s="1"/>
  <c r="V82" i="1"/>
  <c r="V80" i="1"/>
  <c r="V78" i="1"/>
  <c r="V73" i="1"/>
  <c r="V71" i="1"/>
  <c r="V67" i="1"/>
  <c r="V63" i="1"/>
  <c r="V60" i="1" s="1"/>
  <c r="V59" i="1" s="1"/>
  <c r="V57" i="1"/>
  <c r="V55" i="1"/>
  <c r="V54" i="1" s="1"/>
  <c r="V52" i="1"/>
  <c r="V50" i="1"/>
  <c r="V48" i="1"/>
  <c r="V47" i="1" s="1"/>
  <c r="V44" i="1"/>
  <c r="V42" i="1"/>
  <c r="V39" i="1"/>
  <c r="V37" i="1"/>
  <c r="V34" i="1"/>
  <c r="V32" i="1"/>
  <c r="V30" i="1"/>
  <c r="V28" i="1"/>
  <c r="V27" i="1" s="1"/>
  <c r="V21" i="1"/>
  <c r="V20" i="1" s="1"/>
  <c r="V15" i="1"/>
  <c r="V13" i="1"/>
  <c r="U198" i="1"/>
  <c r="U197" i="1" s="1"/>
  <c r="U194" i="1"/>
  <c r="U193" i="1" s="1"/>
  <c r="U191" i="1"/>
  <c r="U190" i="1" s="1"/>
  <c r="U188" i="1"/>
  <c r="U187" i="1" s="1"/>
  <c r="U180" i="1"/>
  <c r="U175" i="1"/>
  <c r="U173" i="1"/>
  <c r="U171" i="1"/>
  <c r="U169" i="1"/>
  <c r="U167" i="1"/>
  <c r="U163" i="1"/>
  <c r="U159" i="1"/>
  <c r="U154" i="1"/>
  <c r="U152" i="1"/>
  <c r="U150" i="1"/>
  <c r="U147" i="1"/>
  <c r="U146" i="1" s="1"/>
  <c r="U145" i="1" s="1"/>
  <c r="U132" i="1"/>
  <c r="U125" i="1"/>
  <c r="U116" i="1"/>
  <c r="U113" i="1"/>
  <c r="U111" i="1"/>
  <c r="U109" i="1"/>
  <c r="U107" i="1"/>
  <c r="U105" i="1"/>
  <c r="U99" i="1"/>
  <c r="U96" i="1"/>
  <c r="U93" i="1"/>
  <c r="U90" i="1"/>
  <c r="U89" i="1"/>
  <c r="U87" i="1"/>
  <c r="U85" i="1"/>
  <c r="U84" i="1" s="1"/>
  <c r="U82" i="1"/>
  <c r="U80" i="1"/>
  <c r="U78" i="1"/>
  <c r="U73" i="1"/>
  <c r="U70" i="1" s="1"/>
  <c r="U71" i="1"/>
  <c r="U67" i="1"/>
  <c r="U63" i="1"/>
  <c r="U60" i="1"/>
  <c r="U59" i="1" s="1"/>
  <c r="U57" i="1"/>
  <c r="U55" i="1"/>
  <c r="U54" i="1" s="1"/>
  <c r="U52" i="1"/>
  <c r="U50" i="1"/>
  <c r="U48" i="1"/>
  <c r="U44" i="1"/>
  <c r="U42" i="1" s="1"/>
  <c r="U39" i="1"/>
  <c r="U37" i="1"/>
  <c r="U36" i="1" s="1"/>
  <c r="U34" i="1"/>
  <c r="U32" i="1"/>
  <c r="U30" i="1"/>
  <c r="U28" i="1"/>
  <c r="U21" i="1"/>
  <c r="U20" i="1" s="1"/>
  <c r="U15" i="1"/>
  <c r="U13" i="1"/>
  <c r="T163" i="1"/>
  <c r="AC12" i="1" l="1"/>
  <c r="AB210" i="1"/>
  <c r="AC11" i="1"/>
  <c r="U66" i="1"/>
  <c r="V166" i="1"/>
  <c r="W36" i="1"/>
  <c r="W84" i="1"/>
  <c r="W92" i="1"/>
  <c r="W166" i="1"/>
  <c r="X36" i="1"/>
  <c r="X166" i="1"/>
  <c r="U47" i="1"/>
  <c r="U46" i="1" s="1"/>
  <c r="U11" i="1" s="1"/>
  <c r="U92" i="1"/>
  <c r="U144" i="1"/>
  <c r="V77" i="1"/>
  <c r="V92" i="1"/>
  <c r="W47" i="1"/>
  <c r="W46" i="1" s="1"/>
  <c r="X47" i="1"/>
  <c r="X46" i="1" s="1"/>
  <c r="X177" i="1"/>
  <c r="U12" i="1"/>
  <c r="U27" i="1"/>
  <c r="U26" i="1" s="1"/>
  <c r="V70" i="1"/>
  <c r="W66" i="1"/>
  <c r="W77" i="1"/>
  <c r="X92" i="1"/>
  <c r="X145" i="1"/>
  <c r="X144" i="1" s="1"/>
  <c r="X84" i="1"/>
  <c r="X77" i="1" s="1"/>
  <c r="X70" i="1"/>
  <c r="X66" i="1" s="1"/>
  <c r="X26" i="1"/>
  <c r="X12" i="1"/>
  <c r="W145" i="1"/>
  <c r="W144" i="1" s="1"/>
  <c r="W26" i="1"/>
  <c r="W12" i="1"/>
  <c r="V145" i="1"/>
  <c r="V144" i="1" s="1"/>
  <c r="V36" i="1"/>
  <c r="V26" i="1"/>
  <c r="V46" i="1"/>
  <c r="V11" i="1" s="1"/>
  <c r="V66" i="1"/>
  <c r="V12" i="1"/>
  <c r="U77" i="1"/>
  <c r="U210" i="1" s="1"/>
  <c r="W11" i="1" l="1"/>
  <c r="W200" i="1" s="1"/>
  <c r="X11" i="1"/>
  <c r="X210" i="1" s="1"/>
  <c r="W210" i="1"/>
  <c r="V210" i="1"/>
  <c r="U200" i="1"/>
  <c r="X200" i="1" l="1"/>
  <c r="V200" i="1"/>
  <c r="T198" i="1" l="1"/>
  <c r="T197" i="1" s="1"/>
  <c r="T194" i="1"/>
  <c r="T193" i="1" s="1"/>
  <c r="T191" i="1"/>
  <c r="T190" i="1" s="1"/>
  <c r="T188" i="1"/>
  <c r="T187" i="1" s="1"/>
  <c r="T180" i="1"/>
  <c r="T175" i="1"/>
  <c r="T173" i="1"/>
  <c r="T171" i="1"/>
  <c r="T169" i="1"/>
  <c r="T167" i="1"/>
  <c r="T159" i="1"/>
  <c r="T156" i="1"/>
  <c r="T154" i="1"/>
  <c r="T152" i="1"/>
  <c r="T150" i="1"/>
  <c r="T147" i="1"/>
  <c r="T146" i="1" s="1"/>
  <c r="T145" i="1" s="1"/>
  <c r="T132" i="1"/>
  <c r="T125" i="1"/>
  <c r="T116" i="1"/>
  <c r="T113" i="1"/>
  <c r="T111" i="1"/>
  <c r="T109" i="1"/>
  <c r="T107" i="1"/>
  <c r="T105" i="1"/>
  <c r="T99" i="1"/>
  <c r="T96" i="1"/>
  <c r="T93" i="1"/>
  <c r="T90" i="1"/>
  <c r="T89" i="1" s="1"/>
  <c r="T87" i="1"/>
  <c r="T85" i="1"/>
  <c r="T82" i="1"/>
  <c r="T80" i="1"/>
  <c r="T78" i="1"/>
  <c r="T73" i="1"/>
  <c r="T71" i="1"/>
  <c r="T67" i="1"/>
  <c r="T63" i="1"/>
  <c r="T60" i="1" s="1"/>
  <c r="T59" i="1" s="1"/>
  <c r="T57" i="1"/>
  <c r="T55" i="1"/>
  <c r="T54" i="1" s="1"/>
  <c r="T52" i="1"/>
  <c r="T50" i="1"/>
  <c r="T48" i="1"/>
  <c r="T44" i="1"/>
  <c r="T42" i="1" s="1"/>
  <c r="T39" i="1"/>
  <c r="T37" i="1"/>
  <c r="T34" i="1"/>
  <c r="T32" i="1"/>
  <c r="T30" i="1"/>
  <c r="T28" i="1"/>
  <c r="T21" i="1"/>
  <c r="T20" i="1" s="1"/>
  <c r="T15" i="1"/>
  <c r="T13" i="1"/>
  <c r="S73" i="1"/>
  <c r="S198" i="1"/>
  <c r="S197" i="1" s="1"/>
  <c r="S194" i="1"/>
  <c r="S193" i="1" s="1"/>
  <c r="S191" i="1"/>
  <c r="S190" i="1" s="1"/>
  <c r="S188" i="1"/>
  <c r="S187" i="1" s="1"/>
  <c r="S180" i="1"/>
  <c r="S175" i="1"/>
  <c r="S173" i="1"/>
  <c r="S171" i="1"/>
  <c r="S169" i="1"/>
  <c r="S167" i="1"/>
  <c r="S163" i="1"/>
  <c r="S159" i="1"/>
  <c r="S156" i="1"/>
  <c r="S154" i="1"/>
  <c r="S152" i="1"/>
  <c r="S150" i="1"/>
  <c r="S147" i="1"/>
  <c r="S146" i="1" s="1"/>
  <c r="S145" i="1" s="1"/>
  <c r="S132" i="1"/>
  <c r="S125" i="1"/>
  <c r="S116" i="1"/>
  <c r="S113" i="1"/>
  <c r="S111" i="1"/>
  <c r="S109" i="1"/>
  <c r="S107" i="1"/>
  <c r="S105" i="1"/>
  <c r="S99" i="1"/>
  <c r="S96" i="1"/>
  <c r="S93" i="1"/>
  <c r="S90" i="1"/>
  <c r="S89" i="1" s="1"/>
  <c r="S87" i="1"/>
  <c r="S85" i="1"/>
  <c r="S82" i="1"/>
  <c r="S80" i="1"/>
  <c r="S78" i="1"/>
  <c r="S71" i="1"/>
  <c r="S67" i="1"/>
  <c r="S63" i="1"/>
  <c r="S60" i="1" s="1"/>
  <c r="S59" i="1" s="1"/>
  <c r="S57" i="1"/>
  <c r="S55" i="1"/>
  <c r="S54" i="1" s="1"/>
  <c r="S52" i="1"/>
  <c r="S50" i="1"/>
  <c r="S48" i="1"/>
  <c r="S44" i="1"/>
  <c r="S42" i="1" s="1"/>
  <c r="S39" i="1"/>
  <c r="S37" i="1"/>
  <c r="S34" i="1"/>
  <c r="S32" i="1"/>
  <c r="S30" i="1"/>
  <c r="S28" i="1"/>
  <c r="S21" i="1"/>
  <c r="S20" i="1" s="1"/>
  <c r="S15" i="1"/>
  <c r="S13" i="1"/>
  <c r="R180" i="1"/>
  <c r="R163" i="1"/>
  <c r="R198" i="1"/>
  <c r="R197" i="1" s="1"/>
  <c r="R194" i="1"/>
  <c r="R193" i="1" s="1"/>
  <c r="R191" i="1"/>
  <c r="R190" i="1" s="1"/>
  <c r="R188" i="1"/>
  <c r="R187" i="1" s="1"/>
  <c r="R175" i="1"/>
  <c r="R173" i="1"/>
  <c r="R171" i="1"/>
  <c r="R169" i="1"/>
  <c r="R167" i="1"/>
  <c r="R159" i="1"/>
  <c r="R156" i="1"/>
  <c r="R154" i="1"/>
  <c r="R152" i="1"/>
  <c r="R150" i="1"/>
  <c r="R147" i="1"/>
  <c r="R146" i="1" s="1"/>
  <c r="R145" i="1" s="1"/>
  <c r="R132" i="1"/>
  <c r="R125" i="1"/>
  <c r="R116" i="1"/>
  <c r="R113" i="1"/>
  <c r="R111" i="1"/>
  <c r="R109" i="1"/>
  <c r="R107" i="1"/>
  <c r="R105" i="1"/>
  <c r="R99" i="1"/>
  <c r="R96" i="1"/>
  <c r="R93" i="1"/>
  <c r="R92" i="1" s="1"/>
  <c r="R90" i="1"/>
  <c r="R89" i="1" s="1"/>
  <c r="R87" i="1"/>
  <c r="R85" i="1"/>
  <c r="R82" i="1"/>
  <c r="R80" i="1"/>
  <c r="R78" i="1"/>
  <c r="R71" i="1"/>
  <c r="R70" i="1" s="1"/>
  <c r="R67" i="1"/>
  <c r="R63" i="1"/>
  <c r="R60" i="1" s="1"/>
  <c r="R59" i="1" s="1"/>
  <c r="R57" i="1"/>
  <c r="R55" i="1"/>
  <c r="R54" i="1" s="1"/>
  <c r="R52" i="1"/>
  <c r="R50" i="1"/>
  <c r="R48" i="1"/>
  <c r="R44" i="1"/>
  <c r="R42" i="1" s="1"/>
  <c r="R39" i="1"/>
  <c r="R37" i="1"/>
  <c r="R34" i="1"/>
  <c r="R32" i="1"/>
  <c r="R30" i="1"/>
  <c r="R28" i="1"/>
  <c r="R21" i="1"/>
  <c r="R20" i="1" s="1"/>
  <c r="R15" i="1"/>
  <c r="R13" i="1"/>
  <c r="Q188" i="1"/>
  <c r="Q187" i="1" s="1"/>
  <c r="Q175" i="1"/>
  <c r="Q167" i="1"/>
  <c r="Q125" i="1"/>
  <c r="S27" i="1" l="1"/>
  <c r="S26" i="1" s="1"/>
  <c r="S70" i="1"/>
  <c r="R27" i="1"/>
  <c r="R26" i="1" s="1"/>
  <c r="R36" i="1"/>
  <c r="R47" i="1"/>
  <c r="R144" i="1"/>
  <c r="S144" i="1"/>
  <c r="R12" i="1"/>
  <c r="S66" i="1"/>
  <c r="S84" i="1"/>
  <c r="T27" i="1"/>
  <c r="T26" i="1" s="1"/>
  <c r="T36" i="1"/>
  <c r="T47" i="1"/>
  <c r="T46" i="1" s="1"/>
  <c r="T11" i="1" s="1"/>
  <c r="T84" i="1"/>
  <c r="T144" i="1"/>
  <c r="T77" i="1"/>
  <c r="R84" i="1"/>
  <c r="R77" i="1" s="1"/>
  <c r="S36" i="1"/>
  <c r="S47" i="1"/>
  <c r="T70" i="1"/>
  <c r="T66" i="1" s="1"/>
  <c r="T92" i="1"/>
  <c r="T12" i="1"/>
  <c r="S92" i="1"/>
  <c r="S46" i="1"/>
  <c r="S77" i="1"/>
  <c r="S12" i="1"/>
  <c r="R46" i="1"/>
  <c r="R66" i="1"/>
  <c r="T210" i="1" l="1"/>
  <c r="R210" i="1"/>
  <c r="S210" i="1"/>
  <c r="R200" i="1"/>
  <c r="T200" i="1" l="1"/>
  <c r="S200" i="1"/>
  <c r="Q113" i="1" l="1"/>
  <c r="Q111" i="1"/>
  <c r="Q109" i="1"/>
  <c r="Q107" i="1"/>
  <c r="Q105" i="1"/>
  <c r="Q99" i="1"/>
  <c r="Q96" i="1"/>
  <c r="Q71" i="1"/>
  <c r="Q70" i="1" s="1"/>
  <c r="Q198" i="1"/>
  <c r="Q197" i="1" s="1"/>
  <c r="Q194" i="1"/>
  <c r="Q193" i="1" s="1"/>
  <c r="Q191" i="1"/>
  <c r="Q190" i="1" s="1"/>
  <c r="Q180" i="1"/>
  <c r="Q173" i="1"/>
  <c r="Q171" i="1"/>
  <c r="Q169" i="1"/>
  <c r="Q159" i="1"/>
  <c r="Q156" i="1"/>
  <c r="Q154" i="1"/>
  <c r="Q152" i="1"/>
  <c r="Q150" i="1"/>
  <c r="Q147" i="1"/>
  <c r="Q146" i="1" s="1"/>
  <c r="Q132" i="1"/>
  <c r="Q116" i="1"/>
  <c r="Q93" i="1"/>
  <c r="Q90" i="1"/>
  <c r="Q89" i="1" s="1"/>
  <c r="Q87" i="1"/>
  <c r="Q85" i="1"/>
  <c r="Q82" i="1"/>
  <c r="Q80" i="1"/>
  <c r="Q78" i="1"/>
  <c r="Q67" i="1"/>
  <c r="Q63" i="1"/>
  <c r="Q60" i="1" s="1"/>
  <c r="Q59" i="1" s="1"/>
  <c r="Q57" i="1"/>
  <c r="Q55" i="1"/>
  <c r="Q54" i="1" s="1"/>
  <c r="Q52" i="1"/>
  <c r="Q50" i="1"/>
  <c r="Q48" i="1"/>
  <c r="Q44" i="1"/>
  <c r="Q42" i="1" s="1"/>
  <c r="Q39" i="1"/>
  <c r="Q37" i="1"/>
  <c r="Q34" i="1"/>
  <c r="Q32" i="1"/>
  <c r="Q30" i="1"/>
  <c r="Q28" i="1"/>
  <c r="Q21" i="1"/>
  <c r="Q20" i="1" s="1"/>
  <c r="Q15" i="1"/>
  <c r="Q13" i="1"/>
  <c r="Q66" i="1" l="1"/>
  <c r="Q36" i="1"/>
  <c r="Q47" i="1"/>
  <c r="Q46" i="1" s="1"/>
  <c r="Q84" i="1"/>
  <c r="Q77" i="1" s="1"/>
  <c r="Q12" i="1"/>
  <c r="Q27" i="1"/>
  <c r="Q26" i="1" s="1"/>
  <c r="Q92" i="1"/>
  <c r="Q200" i="1" l="1"/>
  <c r="Q210" i="1"/>
  <c r="O70" i="1"/>
  <c r="P198" i="1" l="1"/>
  <c r="P197" i="1" s="1"/>
  <c r="P194" i="1"/>
  <c r="P193" i="1" s="1"/>
  <c r="P191" i="1"/>
  <c r="P190" i="1" s="1"/>
  <c r="P180" i="1"/>
  <c r="P173" i="1"/>
  <c r="P171" i="1"/>
  <c r="P169" i="1"/>
  <c r="P159" i="1"/>
  <c r="P156" i="1"/>
  <c r="P154" i="1"/>
  <c r="P152" i="1"/>
  <c r="P150" i="1"/>
  <c r="P147" i="1"/>
  <c r="P146" i="1" s="1"/>
  <c r="P132" i="1"/>
  <c r="P118" i="1"/>
  <c r="P116" i="1"/>
  <c r="P93" i="1"/>
  <c r="P90" i="1"/>
  <c r="P89" i="1" s="1"/>
  <c r="P87" i="1"/>
  <c r="P85" i="1"/>
  <c r="P82" i="1"/>
  <c r="P80" i="1"/>
  <c r="P78" i="1"/>
  <c r="P67" i="1"/>
  <c r="P63" i="1"/>
  <c r="P60" i="1" s="1"/>
  <c r="P59" i="1" s="1"/>
  <c r="P57" i="1"/>
  <c r="P55" i="1"/>
  <c r="P54" i="1" s="1"/>
  <c r="P52" i="1"/>
  <c r="P50" i="1"/>
  <c r="P48" i="1"/>
  <c r="P44" i="1"/>
  <c r="P42" i="1" s="1"/>
  <c r="P39" i="1"/>
  <c r="P37" i="1"/>
  <c r="P34" i="1"/>
  <c r="P32" i="1"/>
  <c r="P30" i="1"/>
  <c r="P28" i="1"/>
  <c r="P27" i="1" s="1"/>
  <c r="P21" i="1"/>
  <c r="P20" i="1" s="1"/>
  <c r="P15" i="1"/>
  <c r="P13" i="1"/>
  <c r="O198" i="1"/>
  <c r="O197" i="1" s="1"/>
  <c r="O194" i="1"/>
  <c r="O193" i="1" s="1"/>
  <c r="O191" i="1"/>
  <c r="O190" i="1" s="1"/>
  <c r="O180" i="1"/>
  <c r="O173" i="1"/>
  <c r="O171" i="1"/>
  <c r="O169" i="1"/>
  <c r="O165" i="1"/>
  <c r="O163" i="1" s="1"/>
  <c r="O159" i="1"/>
  <c r="O156" i="1"/>
  <c r="O154" i="1"/>
  <c r="O152" i="1"/>
  <c r="O150" i="1"/>
  <c r="O147" i="1"/>
  <c r="O146" i="1" s="1"/>
  <c r="O132" i="1"/>
  <c r="O118" i="1"/>
  <c r="O116" i="1"/>
  <c r="O93" i="1"/>
  <c r="O90" i="1"/>
  <c r="O89" i="1" s="1"/>
  <c r="O87" i="1"/>
  <c r="O85" i="1"/>
  <c r="O82" i="1"/>
  <c r="O80" i="1"/>
  <c r="O78" i="1"/>
  <c r="O67" i="1"/>
  <c r="O66" i="1" s="1"/>
  <c r="O63" i="1"/>
  <c r="O60" i="1" s="1"/>
  <c r="O59" i="1" s="1"/>
  <c r="O57" i="1"/>
  <c r="O55" i="1"/>
  <c r="O54" i="1" s="1"/>
  <c r="O52" i="1"/>
  <c r="O50" i="1"/>
  <c r="O48" i="1"/>
  <c r="O47" i="1" s="1"/>
  <c r="O44" i="1"/>
  <c r="O42" i="1" s="1"/>
  <c r="O39" i="1"/>
  <c r="O37" i="1"/>
  <c r="O34" i="1"/>
  <c r="O32" i="1"/>
  <c r="O30" i="1"/>
  <c r="O28" i="1"/>
  <c r="O21" i="1"/>
  <c r="O20" i="1" s="1"/>
  <c r="O15" i="1"/>
  <c r="O13" i="1"/>
  <c r="O36" i="1" l="1"/>
  <c r="P84" i="1"/>
  <c r="P26" i="1"/>
  <c r="P77" i="1"/>
  <c r="O27" i="1"/>
  <c r="O26" i="1" s="1"/>
  <c r="O84" i="1"/>
  <c r="O77" i="1" s="1"/>
  <c r="P36" i="1"/>
  <c r="P47" i="1"/>
  <c r="O46" i="1"/>
  <c r="P46" i="1"/>
  <c r="P12" i="1"/>
  <c r="P11" i="1" s="1"/>
  <c r="P211" i="1" s="1"/>
  <c r="P213" i="1" s="1"/>
  <c r="N198" i="1"/>
  <c r="N197" i="1" s="1"/>
  <c r="N194" i="1"/>
  <c r="N193" i="1" s="1"/>
  <c r="N191" i="1"/>
  <c r="N190" i="1" s="1"/>
  <c r="N188" i="1"/>
  <c r="N187" i="1" s="1"/>
  <c r="N180" i="1"/>
  <c r="N177" i="1" s="1"/>
  <c r="N173" i="1"/>
  <c r="N171" i="1"/>
  <c r="N169" i="1"/>
  <c r="N168" i="1"/>
  <c r="N167" i="1" s="1"/>
  <c r="N165" i="1"/>
  <c r="N163" i="1" s="1"/>
  <c r="N159" i="1"/>
  <c r="N156" i="1"/>
  <c r="N154" i="1"/>
  <c r="N152" i="1"/>
  <c r="N150" i="1"/>
  <c r="N147" i="1"/>
  <c r="N146" i="1" s="1"/>
  <c r="N132" i="1"/>
  <c r="N118" i="1"/>
  <c r="N116" i="1"/>
  <c r="N93" i="1"/>
  <c r="N90" i="1"/>
  <c r="N89" i="1" s="1"/>
  <c r="N87" i="1"/>
  <c r="N85" i="1"/>
  <c r="N82" i="1"/>
  <c r="N80" i="1"/>
  <c r="N78" i="1"/>
  <c r="N70" i="1"/>
  <c r="N67" i="1"/>
  <c r="N63" i="1"/>
  <c r="N60" i="1" s="1"/>
  <c r="N59" i="1" s="1"/>
  <c r="N57" i="1"/>
  <c r="N55" i="1"/>
  <c r="N54" i="1" s="1"/>
  <c r="N52" i="1"/>
  <c r="N50" i="1"/>
  <c r="N48" i="1"/>
  <c r="N44" i="1"/>
  <c r="N42" i="1" s="1"/>
  <c r="N39" i="1"/>
  <c r="N37" i="1"/>
  <c r="N34" i="1"/>
  <c r="N32" i="1"/>
  <c r="N30" i="1"/>
  <c r="N28" i="1"/>
  <c r="N21" i="1"/>
  <c r="N20" i="1" s="1"/>
  <c r="N15" i="1"/>
  <c r="N13" i="1"/>
  <c r="N36" i="1" l="1"/>
  <c r="P200" i="1"/>
  <c r="N47" i="1"/>
  <c r="N66" i="1"/>
  <c r="N12" i="1"/>
  <c r="N27" i="1"/>
  <c r="N26" i="1" s="1"/>
  <c r="N46" i="1"/>
  <c r="O200" i="1"/>
  <c r="N84" i="1"/>
  <c r="N77" i="1" s="1"/>
  <c r="N149" i="1"/>
  <c r="N166" i="1"/>
  <c r="N145" i="1" l="1"/>
  <c r="N144" i="1" s="1"/>
  <c r="L90" i="1"/>
  <c r="L89" i="1" s="1"/>
  <c r="L82" i="1"/>
  <c r="N200" i="1" l="1"/>
  <c r="L73" i="1"/>
  <c r="K161" i="1" l="1"/>
  <c r="K138" i="1"/>
  <c r="K136" i="1"/>
  <c r="K134" i="1"/>
  <c r="L200" i="1" l="1"/>
  <c r="L199" i="1" s="1"/>
  <c r="L197" i="1"/>
  <c r="L195" i="1"/>
  <c r="L194" i="1" s="1"/>
  <c r="L193" i="1" s="1"/>
  <c r="L180" i="1"/>
  <c r="L177" i="1" s="1"/>
  <c r="L173" i="1"/>
  <c r="L171" i="1"/>
  <c r="L169" i="1"/>
  <c r="L167" i="1"/>
  <c r="L163" i="1"/>
  <c r="L154" i="1"/>
  <c r="L152" i="1"/>
  <c r="L150" i="1"/>
  <c r="L147" i="1"/>
  <c r="L146" i="1" s="1"/>
  <c r="L87" i="1"/>
  <c r="L80" i="1"/>
  <c r="L78" i="1"/>
  <c r="L67" i="1"/>
  <c r="L63" i="1"/>
  <c r="L60" i="1"/>
  <c r="L59" i="1" s="1"/>
  <c r="L55" i="1"/>
  <c r="L54" i="1" s="1"/>
  <c r="L52" i="1"/>
  <c r="L50" i="1"/>
  <c r="L48" i="1"/>
  <c r="L47" i="1" s="1"/>
  <c r="L44" i="1"/>
  <c r="L42" i="1" s="1"/>
  <c r="L39" i="1"/>
  <c r="L37" i="1"/>
  <c r="L34" i="1"/>
  <c r="L32" i="1"/>
  <c r="L27" i="1"/>
  <c r="L21" i="1"/>
  <c r="L20" i="1" s="1"/>
  <c r="L15" i="1"/>
  <c r="L13" i="1"/>
  <c r="L26" i="1" l="1"/>
  <c r="L149" i="1"/>
  <c r="L166" i="1"/>
  <c r="L145" i="1" s="1"/>
  <c r="L36" i="1"/>
  <c r="L46" i="1"/>
  <c r="L12" i="1"/>
  <c r="L204" i="1" l="1"/>
  <c r="K127" i="1"/>
  <c r="K126" i="1" s="1"/>
  <c r="K171" i="1"/>
  <c r="K159" i="1"/>
  <c r="K167" i="1"/>
  <c r="K166" i="1" s="1"/>
  <c r="K147" i="1"/>
  <c r="K146" i="1" s="1"/>
  <c r="K90" i="1"/>
  <c r="K89" i="1" s="1"/>
  <c r="K87" i="1"/>
  <c r="K85" i="1"/>
  <c r="K80" i="1"/>
  <c r="K78" i="1"/>
  <c r="K67" i="1"/>
  <c r="K63" i="1"/>
  <c r="K60" i="1" s="1"/>
  <c r="K59" i="1" s="1"/>
  <c r="K55" i="1"/>
  <c r="K54" i="1" s="1"/>
  <c r="K52" i="1"/>
  <c r="K50" i="1"/>
  <c r="K48" i="1"/>
  <c r="K44" i="1"/>
  <c r="K42" i="1" s="1"/>
  <c r="K39" i="1"/>
  <c r="K37" i="1"/>
  <c r="K34" i="1"/>
  <c r="K32" i="1"/>
  <c r="K27" i="1"/>
  <c r="K21" i="1"/>
  <c r="K20" i="1" s="1"/>
  <c r="K15" i="1"/>
  <c r="K13" i="1"/>
  <c r="K12" i="1" l="1"/>
  <c r="K84" i="1"/>
  <c r="K26" i="1"/>
  <c r="K77" i="1"/>
  <c r="K36" i="1"/>
  <c r="K47" i="1"/>
  <c r="K46" i="1" s="1"/>
  <c r="K145" i="1"/>
  <c r="K144" i="1" s="1"/>
  <c r="K131" i="1" l="1"/>
  <c r="Y93" i="1"/>
  <c r="Y28" i="1" l="1"/>
  <c r="Y169" i="1" l="1"/>
  <c r="Y167" i="1"/>
  <c r="Y122" i="1"/>
  <c r="Y118" i="1" s="1"/>
  <c r="Y101" i="1"/>
  <c r="Y180" i="1" l="1"/>
  <c r="Y125" i="1" l="1"/>
  <c r="Y73" i="1"/>
  <c r="Y63" i="1"/>
  <c r="Y163" i="1" l="1"/>
  <c r="Y103" i="1"/>
  <c r="Y189" i="1" l="1"/>
  <c r="Y113" i="1" l="1"/>
  <c r="Y111" i="1"/>
  <c r="Y109" i="1"/>
  <c r="Y107" i="1"/>
  <c r="Y105" i="1"/>
  <c r="Y99" i="1"/>
  <c r="Y71" i="1"/>
  <c r="Y70" i="1" s="1"/>
  <c r="Y185" i="1" l="1"/>
  <c r="Y184" i="1" s="1"/>
  <c r="Y178" i="1" l="1"/>
  <c r="Y157" i="1" l="1"/>
  <c r="Y159" i="1"/>
  <c r="Y57" i="1"/>
  <c r="Y30" i="1" l="1"/>
  <c r="Y21" i="1"/>
  <c r="Y27" i="1" l="1"/>
  <c r="Y191" i="1"/>
  <c r="Y190" i="1" s="1"/>
  <c r="Y194" i="1"/>
  <c r="Y193" i="1" s="1"/>
  <c r="Y188" i="1"/>
  <c r="Y187" i="1" s="1"/>
  <c r="Y177" i="1"/>
  <c r="Y173" i="1"/>
  <c r="Y171" i="1"/>
  <c r="Y166" i="1" l="1"/>
  <c r="Y154" i="1"/>
  <c r="Y152" i="1"/>
  <c r="Y150" i="1"/>
  <c r="Y132" i="1"/>
  <c r="Y149" i="1" l="1"/>
  <c r="Y147" i="1"/>
  <c r="Y146" i="1" s="1"/>
  <c r="Y145" i="1" l="1"/>
  <c r="Y208" i="1"/>
  <c r="Y207" i="1" s="1"/>
  <c r="Y205" i="1"/>
  <c r="Y204" i="1" s="1"/>
  <c r="Y202" i="1"/>
  <c r="Y201" i="1" s="1"/>
  <c r="Y199" i="1"/>
  <c r="Y198" i="1" s="1"/>
  <c r="Y196" i="1"/>
  <c r="Y116" i="1"/>
  <c r="Y92" i="1" s="1"/>
  <c r="Y90" i="1"/>
  <c r="Y89" i="1" s="1"/>
  <c r="Y87" i="1"/>
  <c r="Y85" i="1"/>
  <c r="Y80" i="1"/>
  <c r="Y78" i="1"/>
  <c r="Y67" i="1"/>
  <c r="Y66" i="1" s="1"/>
  <c r="Y60" i="1"/>
  <c r="Y59" i="1" s="1"/>
  <c r="Y55" i="1"/>
  <c r="Y54" i="1" s="1"/>
  <c r="Y52" i="1"/>
  <c r="Y50" i="1"/>
  <c r="Y48" i="1"/>
  <c r="Y44" i="1"/>
  <c r="Y42" i="1" s="1"/>
  <c r="Y39" i="1"/>
  <c r="Y37" i="1"/>
  <c r="Y34" i="1"/>
  <c r="Y32" i="1"/>
  <c r="Y20" i="1"/>
  <c r="Y15" i="1"/>
  <c r="Y13" i="1"/>
  <c r="Y144" i="1" l="1"/>
  <c r="Y47" i="1"/>
  <c r="Y46" i="1" s="1"/>
  <c r="Y26" i="1"/>
  <c r="Y36" i="1"/>
  <c r="Y84" i="1"/>
  <c r="Y77" i="1" s="1"/>
  <c r="Y12" i="1"/>
  <c r="Y11" i="1" l="1"/>
  <c r="Y210" i="1" s="1"/>
</calcChain>
</file>

<file path=xl/sharedStrings.xml><?xml version="1.0" encoding="utf-8"?>
<sst xmlns="http://schemas.openxmlformats.org/spreadsheetml/2006/main" count="1971" uniqueCount="460">
  <si>
    <t>Доходы от продажи квартир, находящихся в собственности муниципальных районов</t>
  </si>
  <si>
    <t>Платежи, взимаемые государственными и муниципальными органами (организациями) за выполнение определенных функций</t>
  </si>
  <si>
    <t>Государственная пошлина за государственную регистрацию, а так же за совершение прочих юридически значимых действий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</si>
  <si>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</si>
  <si>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 от государственных (муниципальных) организаций в бюджеты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</si>
  <si>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</si>
  <si>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</si>
  <si>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182</t>
  </si>
  <si>
    <t>05</t>
  </si>
  <si>
    <t>01</t>
  </si>
  <si>
    <t>000</t>
  </si>
  <si>
    <t>1</t>
  </si>
  <si>
    <t>110</t>
  </si>
  <si>
    <t>011</t>
  </si>
  <si>
    <t>Налог, взимаемый в связи с применением патентной системы налогообложения, зачисляемый в бюджеты муниципальных районов</t>
  </si>
  <si>
    <t>240</t>
  </si>
  <si>
    <t>230</t>
  </si>
  <si>
    <t>048</t>
  </si>
  <si>
    <t>430</t>
  </si>
  <si>
    <t>995</t>
  </si>
  <si>
    <t>25</t>
  </si>
  <si>
    <t>999</t>
  </si>
  <si>
    <t>250</t>
  </si>
  <si>
    <t>90</t>
  </si>
  <si>
    <t>37</t>
  </si>
  <si>
    <t>990</t>
  </si>
  <si>
    <t>7</t>
  </si>
  <si>
    <t>33</t>
  </si>
  <si>
    <t>30</t>
  </si>
  <si>
    <t>35</t>
  </si>
  <si>
    <t>174</t>
  </si>
  <si>
    <t>51</t>
  </si>
  <si>
    <t>024</t>
  </si>
  <si>
    <t>100</t>
  </si>
  <si>
    <t>43</t>
  </si>
  <si>
    <t>440</t>
  </si>
  <si>
    <t>5</t>
  </si>
  <si>
    <t>13</t>
  </si>
  <si>
    <t>4</t>
  </si>
  <si>
    <t>6</t>
  </si>
  <si>
    <t>441</t>
  </si>
  <si>
    <t>36</t>
  </si>
  <si>
    <t>44</t>
  </si>
  <si>
    <t>40</t>
  </si>
  <si>
    <t>28</t>
  </si>
  <si>
    <t>31</t>
  </si>
  <si>
    <t>8</t>
  </si>
  <si>
    <t>32</t>
  </si>
  <si>
    <t>45</t>
  </si>
  <si>
    <t>49</t>
  </si>
  <si>
    <t>48</t>
  </si>
  <si>
    <t>52</t>
  </si>
  <si>
    <t>38</t>
  </si>
  <si>
    <t>46</t>
  </si>
  <si>
    <t>27</t>
  </si>
  <si>
    <t>24</t>
  </si>
  <si>
    <t>39</t>
  </si>
  <si>
    <t>47</t>
  </si>
  <si>
    <t>10</t>
  </si>
  <si>
    <t>53</t>
  </si>
  <si>
    <t>34</t>
  </si>
  <si>
    <t>54</t>
  </si>
  <si>
    <t>9</t>
  </si>
  <si>
    <t>55</t>
  </si>
  <si>
    <t>57</t>
  </si>
  <si>
    <t>59</t>
  </si>
  <si>
    <t>22</t>
  </si>
  <si>
    <t>56</t>
  </si>
  <si>
    <t>58</t>
  </si>
  <si>
    <t>18</t>
  </si>
  <si>
    <t>60</t>
  </si>
  <si>
    <t>20</t>
  </si>
  <si>
    <t>29</t>
  </si>
  <si>
    <t>89</t>
  </si>
  <si>
    <t>21</t>
  </si>
  <si>
    <t>62</t>
  </si>
  <si>
    <t>17</t>
  </si>
  <si>
    <t>04</t>
  </si>
  <si>
    <t>23</t>
  </si>
  <si>
    <t>41</t>
  </si>
  <si>
    <t>42</t>
  </si>
  <si>
    <t>65</t>
  </si>
  <si>
    <t>86</t>
  </si>
  <si>
    <t>63</t>
  </si>
  <si>
    <t>50</t>
  </si>
  <si>
    <t>91</t>
  </si>
  <si>
    <t>61</t>
  </si>
  <si>
    <t>68</t>
  </si>
  <si>
    <t>80</t>
  </si>
  <si>
    <t>84</t>
  </si>
  <si>
    <t>64</t>
  </si>
  <si>
    <t>66</t>
  </si>
  <si>
    <t>26</t>
  </si>
  <si>
    <t>67</t>
  </si>
  <si>
    <t>135</t>
  </si>
  <si>
    <t>053</t>
  </si>
  <si>
    <t>127</t>
  </si>
  <si>
    <t>131</t>
  </si>
  <si>
    <t>041</t>
  </si>
  <si>
    <t>85</t>
  </si>
  <si>
    <t>81</t>
  </si>
  <si>
    <t>260</t>
  </si>
  <si>
    <t>128</t>
  </si>
  <si>
    <t>129</t>
  </si>
  <si>
    <t>132</t>
  </si>
  <si>
    <t>099</t>
  </si>
  <si>
    <t>180</t>
  </si>
  <si>
    <t>133</t>
  </si>
  <si>
    <t>042</t>
  </si>
  <si>
    <t>134</t>
  </si>
  <si>
    <t>136</t>
  </si>
  <si>
    <t>138</t>
  </si>
  <si>
    <t>137</t>
  </si>
  <si>
    <t>139</t>
  </si>
  <si>
    <t>459</t>
  </si>
  <si>
    <t>012</t>
  </si>
  <si>
    <t>000</t>
  </si>
  <si>
    <t>00</t>
  </si>
  <si>
    <t>03</t>
  </si>
  <si>
    <t>12</t>
  </si>
  <si>
    <t>15</t>
  </si>
  <si>
    <t>010</t>
  </si>
  <si>
    <t>16</t>
  </si>
  <si>
    <t>11</t>
  </si>
  <si>
    <t>14</t>
  </si>
  <si>
    <t>110</t>
  </si>
  <si>
    <t>120</t>
  </si>
  <si>
    <t>02</t>
  </si>
  <si>
    <t>020</t>
  </si>
  <si>
    <t>05</t>
  </si>
  <si>
    <t>1</t>
  </si>
  <si>
    <t>182</t>
  </si>
  <si>
    <t>06</t>
  </si>
  <si>
    <t>01</t>
  </si>
  <si>
    <t>08</t>
  </si>
  <si>
    <t>151</t>
  </si>
  <si>
    <t>130</t>
  </si>
  <si>
    <t>030</t>
  </si>
  <si>
    <t>015</t>
  </si>
  <si>
    <t>3</t>
  </si>
  <si>
    <t>410</t>
  </si>
  <si>
    <t>140</t>
  </si>
  <si>
    <t>07</t>
  </si>
  <si>
    <t>2</t>
  </si>
  <si>
    <t>19</t>
  </si>
  <si>
    <t>040</t>
  </si>
  <si>
    <t>050</t>
  </si>
  <si>
    <t>013</t>
  </si>
  <si>
    <t>025</t>
  </si>
  <si>
    <t>035</t>
  </si>
  <si>
    <t>Прочие безвозмездные поступления в бюджеты муниципальных районов (муниципальное казенное учреждение «Служба заказчика-застройщика Северо-Енисейского района»)</t>
  </si>
  <si>
    <t>Платежи от государственных и муниципальных унитарных предприятий</t>
  </si>
  <si>
    <t xml:space="preserve">Прочие безвозмездные поступления в бюджеты муниципальных районов </t>
  </si>
  <si>
    <t>Единый налог на вмененный доход для отдельных видов деятельности</t>
  </si>
  <si>
    <t>Прочие доходы от компенсации затрат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</si>
  <si>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</si>
  <si>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</si>
  <si>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межбюджетные трансферты, передаваемые бюджетам муниципальных районов</t>
  </si>
  <si>
    <t>БЕЗВОЗМЕЗДНЫЕ ПОСТУПЛЕНИЯ ОТ ГОСУДАРСТВЕННЫХ (МУНИЦИПАЛЬНЫХ) ОРГАНИЗАЦИЙ</t>
  </si>
  <si>
    <t>Налог, взимаемый в связи с применением патентной системы налогообложения</t>
  </si>
  <si>
    <t>ДОХОДЫ ОТ ОКАЗАНИЯ ПЛАТНЫХ УСЛУГ (РАБОТ) И КОМПЕНСАЦИИ ЗАТРАТ ГОСУДАРСТВА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</si>
  <si>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</si>
  <si>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Субвенции бюджетам бюджетной системы Российской Федерации </t>
  </si>
  <si>
    <t>БЕЗВОЗМЕЗДНЫЕ ПОСТУПЛЕНИЯ ОТ НЕГОСУДАРСТВЕННЫХ ОРГАНИЗАЦИЙ</t>
  </si>
  <si>
    <t>код группы подвида</t>
  </si>
  <si>
    <t>НАЛОГИ НА ИМУЩЕСТВО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</si>
  <si>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</si>
  <si>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</si>
  <si>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</si>
  <si>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</si>
  <si>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Код классификации доходов бюджета</t>
  </si>
  <si>
    <t>код аналитической группы подвида</t>
  </si>
  <si>
    <t>Земельный налог с физических лиц</t>
  </si>
  <si>
    <t>ПРОЧИЕ БЕЗВОЗМЕЗДНЫЕ ПОСТУПЛЕНИЯ</t>
  </si>
  <si>
    <t>Налог на имущество физических лиц</t>
  </si>
  <si>
    <t>ШТРАФЫ, САНКЦИИ, ВОЗМЕЩЕНИЕ УЩЕРБА</t>
  </si>
  <si>
    <t>АДМИНИСТРАТИВНЫЕ ПЛАТЕЖИ И СБОРЫ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</si>
  <si>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</si>
  <si>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Прочие доходы от оказания платных услуг (работ) получателями средств бюджетов муниципальных районов </t>
  </si>
  <si>
    <t>№ строки</t>
  </si>
  <si>
    <t>код группы</t>
  </si>
  <si>
    <t>код статьи</t>
  </si>
  <si>
    <t>Доходы от оказания платных услуг (работ)</t>
  </si>
  <si>
    <t>Плата за негативное воздействие на окружающую среду</t>
  </si>
  <si>
    <t>БЕЗВОЗМЕЗДНЫЕ ПОСТУПЛЕНИЯ ОТ ДРУГИХ БЮДЖЕТОВ БЮДЖЕТНОЙ СИСТЕМЫ РОССИЙСКОЙ ФЕДЕРАЦИИ</t>
  </si>
  <si>
    <t>Плата за выбросы загрязняющих веществ в атмосферный воздух стационарными объектами</t>
  </si>
  <si>
    <t>НАЛОГИ НА ТОВАРЫ (РАБОТЫ, УСЛУГИ), РЕАЛИЗУЕМЫЕ НА ТЕРРИТОРИИ РОССИЙСКОЙ ФЕДЕРАЦИИ</t>
  </si>
  <si>
    <t>ДОХОДЫ ОТ ПРОДАЖИ МАТЕРИАЛЬНЫХ И НЕМАТЕРИАЛЬНЫХ АКТИВОВ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</si>
  <si>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</si>
  <si>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</si>
  <si>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</si>
  <si>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</si>
  <si>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</si>
  <si>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</si>
  <si>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Налог, взимаемый с налогоплательщиков, выбравших в качестве объекта налогообложения доходы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</si>
  <si>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</si>
  <si>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</si>
  <si>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Налог на доходы физических лиц с доходов, полученных физическими лицами в соответствии со статьей  228 Налогового Кодекса Российской Федерации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</si>
  <si>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</si>
  <si>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продажи земельных участков, государственная собственность на которые не разграничена</t>
  </si>
  <si>
    <t>Государственная пошлина по делам, рассматриваемым в судах общей юрисдикции, мировыми судьями</t>
  </si>
  <si>
    <t>ДОХОДЫ ОТ ИСПОЛЬЗОВАНИЯ ИМУЩЕСТВА, НАХОДЯЩЕГОСЯ В ГОСУДАРСТВЕННОЙ И МУНИЦИПАЛЬНОЙ СОБСТВЕННОСТИ</t>
  </si>
  <si>
    <t>Субвенции местным бюджетам на выполнение передаваемых полномочий субъектов Российской Федерации</t>
  </si>
  <si>
    <t>Прочие субсидии бюджетам муниципальных районов</t>
  </si>
  <si>
    <t>ПЛАТЕЖИ ПРИ ПОЛЬЗОВАНИИ ПРИРОДНЫМИ РЕСУРСАМИ</t>
  </si>
  <si>
    <t>Наименование кода классификации доходов бюджета</t>
  </si>
  <si>
    <t>Прочие доходы от компенсации затрат государства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</si>
  <si>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</si>
  <si>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Плата за размещение твердых коммунальных отходов (федеральные государственные органы,Банк России, органы управления государственными внебюджетными фондами Российской Федерации)</t>
  </si>
  <si>
    <t>Прочие безвозмездные поступления от негосударственных организаций в бюджеты муниципальных районов (муниципальное казенное учреждение "Служба заказчика застройщика Северо-Енисейского района"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</si>
  <si>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</si>
  <si>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</si>
  <si>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</si>
  <si>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</si>
  <si>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</si>
  <si>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муниципальных бюджетных и автономных учреждений)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</si>
  <si>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</si>
  <si>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Доходы от продажи земельных участков, государственная собственность на которые не разграничена (за исключением земельных участков бюджетных и автономных учреждений) </t>
  </si>
  <si>
    <t>Прочие безвозмездные поступления от государственных (муниципальных) организаций в бюджеты муниципальных районов (муниципальное казенное учреждение "Служба заказчика застройщика Северо-Енисейского района"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</si>
  <si>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</si>
  <si>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</si>
  <si>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код подстатьи</t>
  </si>
  <si>
    <t>Земельный налог</t>
  </si>
  <si>
    <t>код подгруппы</t>
  </si>
  <si>
    <t>код элемента</t>
  </si>
  <si>
    <t>Прочие субсидии</t>
  </si>
  <si>
    <t>(тыс. рублей)</t>
  </si>
  <si>
    <t>Прочие безвозмездные поступления от негосударственных организаций в бюджеты муниципальных районов</t>
  </si>
  <si>
    <t xml:space="preserve">Доходы от продажи земельных участков, находящихся в государственной и муниципальной собственности </t>
  </si>
  <si>
    <t>Налог на доходы физических лиц</t>
  </si>
  <si>
    <t>Налог на прибыль организаций</t>
  </si>
  <si>
    <t>Иные межбюджетные трансферты</t>
  </si>
  <si>
    <t>НАЛОГОВЫЕ И НЕНАЛОГОВЫЕ ДОХОДЫ</t>
  </si>
  <si>
    <t xml:space="preserve">Земельный налог с организаций
</t>
  </si>
  <si>
    <t>0443</t>
  </si>
  <si>
    <t>Всего</t>
  </si>
  <si>
    <t>0000</t>
  </si>
  <si>
    <t>6000</t>
  </si>
  <si>
    <t>0459</t>
  </si>
  <si>
    <t>0000</t>
  </si>
  <si>
    <t>Налог, взимаемый в связи с применением упрощенной системы налогообложения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</si>
  <si>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</si>
  <si>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</si>
  <si>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НАЛОГИ НА СОВОКУПНЫЙ ДОХОД</t>
  </si>
  <si>
    <t>НАЛОГИ НА ПРИБЫЛЬ, ДОХОДЫ</t>
  </si>
  <si>
    <t xml:space="preserve">БЕЗВОЗМЕЗДНЫЕ ПОСТУПЛЕНИЯ </t>
  </si>
  <si>
    <t>Доходы от продажи квартир</t>
  </si>
  <si>
    <t>код главного администратора</t>
  </si>
  <si>
    <t>ГОСУДАРСТВЕННАЯ ПОШЛИНА</t>
  </si>
  <si>
    <t>Плата за размещение отходов производства (федеральные государственные органы,Банк России, органы управления государственными внебюджетными фондами Российской Федерации)</t>
  </si>
  <si>
    <t>Дотации бюджетам муниципальных образований края на поддержку мер по обеспечению сбалансированности бюджетов муниципальных образований края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</si>
  <si>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002</t>
  </si>
  <si>
    <t>150</t>
  </si>
  <si>
    <t>Дотации бюджетам бюджетной системы Российской Федерации</t>
  </si>
  <si>
    <t>Дотации бюджетам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</si>
  <si>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</si>
  <si>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</si>
  <si>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</si>
  <si>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</si>
  <si>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</si>
  <si>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</si>
  <si>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</si>
  <si>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</si>
  <si>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</si>
  <si>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</si>
  <si>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</si>
  <si>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</si>
  <si>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</si>
  <si>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82</t>
  </si>
  <si>
    <t>83</t>
  </si>
  <si>
    <t>87</t>
  </si>
  <si>
    <t>88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</si>
  <si>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</si>
  <si>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006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</si>
  <si>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</si>
  <si>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</si>
  <si>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</si>
  <si>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</si>
  <si>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</si>
  <si>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</si>
  <si>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188</t>
  </si>
  <si>
    <t>123</t>
  </si>
  <si>
    <t>0051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</si>
  <si>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</si>
  <si>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116</t>
  </si>
  <si>
    <t>064</t>
  </si>
  <si>
    <t>027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</si>
  <si>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</si>
  <si>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Субсидии бюджетам на реализацию мероприятий государственной программы Российской Федерации "Доступная среда"</t>
  </si>
  <si>
    <t>169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</si>
  <si>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</si>
  <si>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</si>
  <si>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</si>
  <si>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210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</si>
  <si>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</si>
  <si>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</si>
  <si>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118</t>
  </si>
  <si>
    <t>7424</t>
  </si>
  <si>
    <t>Предоставление иных межбюджетных трансфертов на 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 (в соответствии с законами края от 20 декабря 2005 года № 17-4294 и от 9 декабря 2010 года № 11-5397),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</si>
  <si>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</si>
  <si>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бюджетными учреждениями остатков субсидий прошлых лет</t>
  </si>
  <si>
    <t>445</t>
  </si>
  <si>
    <t>Доходы бюджетов муниципальных районов от возврата организациями остатков субсидий прошлых лет</t>
  </si>
  <si>
    <t>029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</si>
  <si>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</si>
  <si>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</si>
  <si>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</si>
  <si>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</si>
  <si>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</si>
  <si>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</si>
  <si>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</si>
  <si>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</si>
  <si>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</si>
  <si>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</si>
  <si>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</si>
  <si>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</si>
  <si>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</si>
  <si>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</si>
  <si>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</si>
  <si>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</si>
  <si>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</si>
  <si>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</si>
  <si>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111</t>
  </si>
  <si>
    <t>112</t>
  </si>
  <si>
    <t>113</t>
  </si>
  <si>
    <t>115</t>
  </si>
  <si>
    <t>117</t>
  </si>
  <si>
    <t>119</t>
  </si>
  <si>
    <t>121</t>
  </si>
  <si>
    <t>122</t>
  </si>
  <si>
    <t>021</t>
  </si>
  <si>
    <t>1000</t>
  </si>
  <si>
    <t xml:space="preserve">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</si>
  <si>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</si>
  <si>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09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</si>
  <si>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</si>
  <si>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045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</si>
  <si>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</si>
  <si>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</si>
  <si>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497</t>
  </si>
  <si>
    <t>467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</si>
  <si>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человек</t>
  </si>
  <si>
    <t>124</t>
  </si>
  <si>
    <t>125</t>
  </si>
  <si>
    <t>126</t>
  </si>
  <si>
    <t>444</t>
  </si>
  <si>
    <t>303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</si>
  <si>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образования»)</t>
  </si>
  <si>
    <t xml:space="preserve"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</si>
  <si>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Прочие безвозмездные поступления от негосударственных организаций в бюджеты муниципальных районов (муниципальное казенное учреждение «Служба заказчика застройщика Северо-Енисейского района»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</si>
  <si>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</si>
  <si>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</si>
  <si>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</si>
  <si>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</si>
  <si>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439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</si>
  <si>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</si>
  <si>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</si>
  <si>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</si>
  <si>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</si>
  <si>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</si>
  <si>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</si>
  <si>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</si>
  <si>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</si>
  <si>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</si>
  <si>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</si>
  <si>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</si>
  <si>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</si>
  <si>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</si>
  <si>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173</t>
  </si>
  <si>
    <t>170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</si>
  <si>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</si>
  <si>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</si>
  <si>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190</t>
  </si>
  <si>
    <t>193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</si>
  <si>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</si>
  <si>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141</t>
  </si>
  <si>
    <t>142</t>
  </si>
  <si>
    <t>144</t>
  </si>
  <si>
    <t>145</t>
  </si>
  <si>
    <t>146</t>
  </si>
  <si>
    <t>147</t>
  </si>
  <si>
    <t>148</t>
  </si>
  <si>
    <t>149</t>
  </si>
  <si>
    <t>152</t>
  </si>
  <si>
    <t>154</t>
  </si>
  <si>
    <t>155</t>
  </si>
  <si>
    <t>156</t>
  </si>
  <si>
    <t>157</t>
  </si>
  <si>
    <t>158</t>
  </si>
  <si>
    <t>5853</t>
  </si>
  <si>
    <t>Прочие межбюджетные трансферты, передаваемые бюджетам муниципальных районов (реализация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 в рамках непрограммных расходов агентства по гражданской обороне, чрезвычайным ситуациям и пожарной безопасности Красноярского края)</t>
  </si>
  <si>
    <t>159</t>
  </si>
  <si>
    <t>160</t>
  </si>
  <si>
    <t>161</t>
  </si>
  <si>
    <t>304</t>
  </si>
  <si>
    <t>Субсидии бюджетам муниципальных образований края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</si>
  <si>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162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</si>
  <si>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</si>
  <si>
    <t>083</t>
  </si>
  <si>
    <t>163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</si>
  <si>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 и бюджет муниципального образования по нормативам, действовавшим в 2019 году </t>
  </si>
  <si>
    <t>Прочие межбюджетные трансферты, передаваемые бюджетам муниципальных районов (иные межбюджетные трансферты бюджетам муниципальных образований на финансовое обеспечение расходных обязательств муниципальных образований Красноярского края, связанных с возмещением юридическим лицам (за исключением государственных и муниципальных учреждений) и индивидуальным предпринимателям, осуществляющим регулярные перевозки пассажиров автомобильным и городским наземным электрическим транспортом по муниципальным маршрутам, части фактически понесенных затрат на топливо и (или) электроэнергию на движение,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инфекции, вызванной 2019 nCoV, в рамках подпрограммы «Развитие транспортного комплекса» государственной программы Красноярского края «Развитие транспортной системы»)</t>
  </si>
  <si>
    <t>7402</t>
  </si>
  <si>
    <t>109</t>
  </si>
  <si>
    <t>114</t>
  </si>
  <si>
    <t>164</t>
  </si>
  <si>
    <t>165</t>
  </si>
  <si>
    <t>166</t>
  </si>
  <si>
    <t>167</t>
  </si>
  <si>
    <t>168</t>
  </si>
  <si>
    <t>171</t>
  </si>
  <si>
    <t>172</t>
  </si>
  <si>
    <t>175</t>
  </si>
  <si>
    <t>176</t>
  </si>
  <si>
    <t>177</t>
  </si>
  <si>
    <t>074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</si>
  <si>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</si>
  <si>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0442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</si>
  <si>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</si>
  <si>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</si>
  <si>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Исполнено
тыс. рублей</t>
  </si>
  <si>
    <t>Процент
исполне
ния</t>
  </si>
  <si>
    <t>Уд. Вес
факта
в общем
объеме
доходов</t>
  </si>
  <si>
    <t>Утверждено решением о бюджете 
(ред. от 
28.01.2020 
№ 770-56)
тыс. рублей</t>
  </si>
  <si>
    <t>Утверждено решением о бюджете 
от16.12.2019 № 760-55
№ 4-1155 (первоначальная редакция), 
тыс. рублей</t>
  </si>
  <si>
    <t>Утверждено решением о бюджете 
(ред. от 
11.03.2020 
№ 780-57)
тыс. рублей</t>
  </si>
  <si>
    <t>Утверждено решением о бюджете 
(ред. от 
09.04.2020 
№ 786-58)
тыс. рублей</t>
  </si>
  <si>
    <t>Утверждено решением о бюджете 
(ред. от 
22.04.2020 
№ 795-59)
тыс. рублей</t>
  </si>
  <si>
    <t>Исполнение доходов бюджета Северо-Енисейского района за 2020 год</t>
  </si>
  <si>
    <t>Поступления сумм в возмещение вреда, причиняемого автомобильным дорогам 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</si>
  <si>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</si>
  <si>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</si>
  <si>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</si>
  <si>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</si>
  <si>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519</t>
  </si>
  <si>
    <t>Субсидии бюджетам на поддержку отрасли культуры</t>
  </si>
  <si>
    <t>Субсидии на государственную поддержку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</si>
  <si>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</si>
  <si>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052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</si>
  <si>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</si>
  <si>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469</t>
  </si>
  <si>
    <t>Субвенции бюджетам на проведение Всероссийской переписи населения 2020 года</t>
  </si>
  <si>
    <t>Субвенции бюджетам муниципальных районов на проведение Всероссийской переписи населения 2020 года</t>
  </si>
  <si>
    <t>Утверждено решением о бюджете 
(ред. от 
06.05.2020 
№ 800-59)
тыс. рублей</t>
  </si>
  <si>
    <t>Утверждено решением о бюджете 
(ред. от 
05.06.2020 
№ 810-60)
тыс. рублей</t>
  </si>
  <si>
    <t>Утверждено решением о бюджете 
(ред. от 
02.07.2020 
№ 822-61)
тыс. рублей</t>
  </si>
  <si>
    <t>Утверждено решением о бюджете 
(ред. от 
22.07.2020 
№ 835-62)
тыс. рублей</t>
  </si>
  <si>
    <t>Утверждено решением о бюджете 
(ред. от 
25.08.2020 
№ 840-63)
тыс. рублей</t>
  </si>
  <si>
    <t>2138</t>
  </si>
  <si>
    <t>Утверждено решением о бюджете 
(ред. от 
08.09.2020 
№ 845-63)
тыс. рублей</t>
  </si>
  <si>
    <t>Утверждено решением о бюджете 
(ред. от 
05.10.2020 
№ 12-2)
тыс. рублей</t>
  </si>
  <si>
    <t>Утверждено решением о бюджете 
(ред. от 
27.11.2020 
№ 35-4)
тыс. рублей</t>
  </si>
  <si>
    <t>Утверждено решением о бюджете 
(ред. от 
14.12.2020 
№ 53-5)
тыс. рублей</t>
  </si>
  <si>
    <t>Утверждено решением о бюджете 
(ред. от 
23.12.2020 
№ 69-5)
тыс. рублей</t>
  </si>
  <si>
    <t>Уточненный план на 31.12.2020     тыс. рублей</t>
  </si>
  <si>
    <t>ПРОЧИЕ НЕНАЛОГОВЫЕ ДОХОДЫ</t>
  </si>
  <si>
    <t>Невыясненные поступления</t>
  </si>
  <si>
    <t>0446</t>
  </si>
  <si>
    <t>Невыясненные поступления, зачисляемые в бюджеты муниципальных районов (муниципальное казенное учреждение «Северо-Енисейская муниципальная информационная служба»)</t>
  </si>
  <si>
    <t>Невыясненные поступления, зачисляемые в бюджеты муниципальных районов (Комитет по управлению муниципальным имуществом администрации Северо-Енисейского 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</si>
</sst>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color rgb="FF000000"/>
      <name val="Arial Cyr"/>
    </font>
    <font>
      <sz val="18"/>
      <color rgb="FF000000"/>
      <name val="Arial Cyr"/>
    </font>
    <font>
      <sz val="16"/>
      <color rgb="FF000000"/>
      <name val="Times New Roman"/>
    </font>
    <font>
      <sz val="20"/>
      <color rgb="FF000000"/>
      <name val="Times New Roman"/>
    </font>
    <font>
      <b/>
      <sz val="20"/>
      <color rgb="FF000000"/>
      <name val="Times New Roman"/>
    </font>
    <font>
      <sz val="22"/>
      <color rgb="FF000000"/>
      <name val="Times New Roman"/>
    </font>
    <font>
      <sz val="22"/>
      <color rgb="FF000000"/>
      <name val="Arial Cyr"/>
    </font>
    <font>
      <b/>
      <sz val="22"/>
      <color rgb="FF000000"/>
      <name val="Times New Roman"/>
    </font>
    <font>
      <b/>
      <sz val="28"/>
      <color rgb="FF000000"/>
      <name val="Times New Roman"/>
    </font>
    <font>
      <b/>
      <sz val="24"/>
      <color rgb="FF000000"/>
      <name val="Times New Roman"/>
      <family val="1"/>
      <charset val="204"/>
    </font>
    <font>
      <sz val="24"/>
      <color rgb="FF000000"/>
      <name val="Times New Roman"/>
      <family val="1"/>
      <charset val="204"/>
    </font>
    <font>
      <sz val="24"/>
      <name val="Times New Roman"/>
      <family val="1"/>
      <charset val="204"/>
    </font>
    <font>
      <sz val="22"/>
      <name val="Arial Cyr"/>
      <charset val="204"/>
    </font>
    <font>
      <sz val="18"/>
      <name val="Arial Cyr"/>
      <charset val="204"/>
    </font>
    <font>
      <sz val="24"/>
      <name val="Arial Cyr"/>
      <charset val="204"/>
    </font>
    <font>
      <sz val="24"/>
      <color rgb="FFFF0000"/>
      <name val="Times New Roman"/>
      <family val="1"/>
      <charset val="204"/>
    </font>
    <font>
      <b/>
      <sz val="28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Border="1" applyAlignment="1"/>
    <xf numFmtId="0" fontId="4" fillId="2" borderId="0" xfId="0" applyFont="1" applyFill="1" applyAlignment="1">
      <alignment horizontal="center"/>
    </xf>
    <xf numFmtId="0" fontId="1" fillId="2" borderId="0" xfId="0" applyFont="1" applyFill="1"/>
    <xf numFmtId="0" fontId="6" fillId="0" borderId="0" xfId="0" applyFont="1"/>
    <xf numFmtId="0" fontId="7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Border="1" applyAlignment="1"/>
    <xf numFmtId="0" fontId="6" fillId="2" borderId="0" xfId="0" applyFont="1" applyFill="1" applyAlignment="1"/>
    <xf numFmtId="164" fontId="6" fillId="0" borderId="0" xfId="0" applyNumberFormat="1" applyFont="1"/>
    <xf numFmtId="164" fontId="1" fillId="0" borderId="0" xfId="0" applyNumberFormat="1" applyFont="1"/>
    <xf numFmtId="49" fontId="10" fillId="3" borderId="1" xfId="0" applyNumberFormat="1" applyFont="1" applyFill="1" applyBorder="1" applyAlignment="1">
      <alignment horizontal="center" vertical="top"/>
    </xf>
    <xf numFmtId="164" fontId="10" fillId="3" borderId="1" xfId="0" applyNumberFormat="1" applyFont="1" applyFill="1" applyBorder="1" applyAlignment="1">
      <alignment horizontal="right" vertical="top"/>
    </xf>
    <xf numFmtId="0" fontId="10" fillId="3" borderId="1" xfId="0" applyFont="1" applyFill="1" applyBorder="1" applyAlignment="1">
      <alignment horizontal="left" vertical="top" wrapText="1"/>
    </xf>
    <xf numFmtId="49" fontId="11" fillId="3" borderId="1" xfId="0" applyNumberFormat="1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left" vertical="top" wrapText="1"/>
    </xf>
    <xf numFmtId="0" fontId="12" fillId="4" borderId="0" xfId="0" applyFont="1" applyFill="1" applyBorder="1" applyAlignment="1"/>
    <xf numFmtId="0" fontId="13" fillId="4" borderId="0" xfId="0" applyFont="1" applyFill="1" applyBorder="1" applyAlignment="1"/>
    <xf numFmtId="0" fontId="13" fillId="4" borderId="0" xfId="0" applyFont="1" applyFill="1"/>
    <xf numFmtId="0" fontId="10" fillId="3" borderId="2" xfId="0" applyNumberFormat="1" applyFont="1" applyFill="1" applyBorder="1" applyAlignment="1">
      <alignment horizontal="center" vertical="center" textRotation="90" wrapText="1"/>
    </xf>
    <xf numFmtId="0" fontId="10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 applyProtection="1">
      <alignment horizontal="left" vertical="top" wrapText="1"/>
      <protection locked="0"/>
    </xf>
    <xf numFmtId="164" fontId="10" fillId="3" borderId="1" xfId="0" applyNumberFormat="1" applyFont="1" applyFill="1" applyBorder="1" applyAlignment="1">
      <alignment horizontal="right" vertical="top" wrapText="1"/>
    </xf>
    <xf numFmtId="0" fontId="10" fillId="3" borderId="1" xfId="0" applyNumberFormat="1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left" vertical="center" wrapText="1"/>
    </xf>
    <xf numFmtId="164" fontId="11" fillId="3" borderId="1" xfId="0" applyNumberFormat="1" applyFont="1" applyFill="1" applyBorder="1" applyAlignment="1">
      <alignment horizontal="right" vertical="top"/>
    </xf>
    <xf numFmtId="164" fontId="11" fillId="3" borderId="1" xfId="0" applyNumberFormat="1" applyFont="1" applyFill="1" applyBorder="1" applyAlignment="1">
      <alignment horizontal="right" vertical="top" wrapText="1"/>
    </xf>
    <xf numFmtId="0" fontId="5" fillId="3" borderId="0" xfId="0" applyFont="1" applyFill="1" applyAlignment="1">
      <alignment horizontal="center"/>
    </xf>
    <xf numFmtId="0" fontId="9" fillId="3" borderId="0" xfId="0" applyFont="1" applyFill="1" applyAlignment="1"/>
    <xf numFmtId="0" fontId="10" fillId="3" borderId="0" xfId="0" applyFont="1" applyFill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14" fillId="3" borderId="0" xfId="0" applyFont="1" applyFill="1"/>
    <xf numFmtId="0" fontId="11" fillId="3" borderId="7" xfId="0" applyFont="1" applyFill="1" applyBorder="1" applyAlignment="1">
      <alignment horizontal="left" vertical="top" wrapText="1"/>
    </xf>
    <xf numFmtId="0" fontId="11" fillId="3" borderId="7" xfId="0" applyFont="1" applyFill="1" applyBorder="1" applyAlignment="1">
      <alignment horizontal="left" vertical="center" wrapText="1"/>
    </xf>
    <xf numFmtId="0" fontId="2" fillId="3" borderId="0" xfId="0" applyFont="1" applyFill="1"/>
    <xf numFmtId="0" fontId="2" fillId="3" borderId="0" xfId="0" applyFont="1" applyFill="1" applyAlignment="1">
      <alignment horizontal="left" vertical="center" wrapText="1"/>
    </xf>
    <xf numFmtId="0" fontId="5" fillId="3" borderId="0" xfId="0" applyFont="1" applyFill="1"/>
    <xf numFmtId="0" fontId="5" fillId="3" borderId="0" xfId="0" applyFont="1" applyFill="1" applyBorder="1"/>
    <xf numFmtId="0" fontId="5" fillId="3" borderId="0" xfId="0" applyFont="1" applyFill="1" applyBorder="1" applyAlignment="1">
      <alignment horizontal="left" vertical="center" wrapText="1"/>
    </xf>
    <xf numFmtId="0" fontId="8" fillId="3" borderId="0" xfId="0" applyFont="1" applyFill="1" applyAlignment="1"/>
    <xf numFmtId="0" fontId="7" fillId="3" borderId="0" xfId="0" applyFont="1" applyFill="1" applyAlignment="1">
      <alignment horizontal="center"/>
    </xf>
    <xf numFmtId="0" fontId="5" fillId="3" borderId="0" xfId="0" applyFont="1" applyFill="1" applyAlignment="1">
      <alignment horizontal="left" vertical="center" wrapText="1"/>
    </xf>
    <xf numFmtId="49" fontId="10" fillId="3" borderId="4" xfId="0" applyNumberFormat="1" applyFont="1" applyFill="1" applyBorder="1" applyAlignment="1" applyProtection="1">
      <alignment horizontal="left" vertical="center" wrapText="1"/>
    </xf>
    <xf numFmtId="49" fontId="10" fillId="3" borderId="5" xfId="0" applyNumberFormat="1" applyFont="1" applyFill="1" applyBorder="1" applyAlignment="1" applyProtection="1">
      <alignment horizontal="left" vertical="center" wrapText="1"/>
    </xf>
    <xf numFmtId="0" fontId="10" fillId="3" borderId="0" xfId="0" applyFont="1" applyFill="1"/>
    <xf numFmtId="0" fontId="10" fillId="3" borderId="0" xfId="0" applyFont="1" applyFill="1" applyAlignment="1">
      <alignment horizontal="left" vertical="center" wrapText="1"/>
    </xf>
    <xf numFmtId="49" fontId="3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horizontal="left" vertical="center" wrapText="1"/>
    </xf>
    <xf numFmtId="0" fontId="10" fillId="3" borderId="6" xfId="0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left" vertical="top" wrapText="1"/>
    </xf>
    <xf numFmtId="0" fontId="10" fillId="3" borderId="8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164" fontId="10" fillId="2" borderId="1" xfId="0" applyNumberFormat="1" applyFont="1" applyFill="1" applyBorder="1" applyAlignment="1">
      <alignment horizontal="right" vertical="top" wrapText="1"/>
    </xf>
    <xf numFmtId="164" fontId="10" fillId="2" borderId="1" xfId="0" applyNumberFormat="1" applyFont="1" applyFill="1" applyBorder="1" applyAlignment="1">
      <alignment horizontal="right" vertical="top"/>
    </xf>
    <xf numFmtId="164" fontId="15" fillId="3" borderId="1" xfId="0" applyNumberFormat="1" applyFont="1" applyFill="1" applyBorder="1" applyAlignment="1">
      <alignment horizontal="right" vertical="top" wrapText="1"/>
    </xf>
    <xf numFmtId="164" fontId="15" fillId="3" borderId="1" xfId="0" applyNumberFormat="1" applyFont="1" applyFill="1" applyBorder="1" applyAlignment="1">
      <alignment horizontal="right" vertical="top"/>
    </xf>
    <xf numFmtId="49" fontId="10" fillId="2" borderId="1" xfId="0" applyNumberFormat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 wrapText="1"/>
    </xf>
    <xf numFmtId="49" fontId="11" fillId="3" borderId="11" xfId="0" applyNumberFormat="1" applyFont="1" applyFill="1" applyBorder="1" applyAlignment="1" applyProtection="1">
      <alignment horizontal="left" vertical="center" wrapText="1"/>
    </xf>
    <xf numFmtId="49" fontId="11" fillId="3" borderId="12" xfId="0" applyNumberFormat="1" applyFont="1" applyFill="1" applyBorder="1" applyAlignment="1" applyProtection="1">
      <alignment horizontal="left" vertical="center" wrapText="1"/>
    </xf>
    <xf numFmtId="49" fontId="11" fillId="5" borderId="1" xfId="0" applyNumberFormat="1" applyFont="1" applyFill="1" applyBorder="1" applyAlignment="1">
      <alignment horizontal="center" vertical="top"/>
    </xf>
    <xf numFmtId="0" fontId="11" fillId="5" borderId="1" xfId="0" applyFont="1" applyFill="1" applyBorder="1" applyAlignment="1">
      <alignment horizontal="left" vertical="top" wrapText="1"/>
    </xf>
    <xf numFmtId="164" fontId="11" fillId="5" borderId="1" xfId="0" applyNumberFormat="1" applyFont="1" applyFill="1" applyBorder="1" applyAlignment="1">
      <alignment horizontal="right" vertical="top" wrapText="1"/>
    </xf>
    <xf numFmtId="49" fontId="10" fillId="5" borderId="1" xfId="0" applyNumberFormat="1" applyFont="1" applyFill="1" applyBorder="1" applyAlignment="1">
      <alignment horizontal="center" vertical="top"/>
    </xf>
    <xf numFmtId="0" fontId="10" fillId="5" borderId="1" xfId="0" applyFont="1" applyFill="1" applyBorder="1" applyAlignment="1">
      <alignment horizontal="left" vertical="top" wrapText="1"/>
    </xf>
    <xf numFmtId="164" fontId="10" fillId="5" borderId="1" xfId="0" applyNumberFormat="1" applyFont="1" applyFill="1" applyBorder="1" applyAlignment="1">
      <alignment horizontal="right" vertical="top" wrapText="1"/>
    </xf>
    <xf numFmtId="164" fontId="10" fillId="5" borderId="1" xfId="0" applyNumberFormat="1" applyFont="1" applyFill="1" applyBorder="1" applyAlignment="1">
      <alignment horizontal="right" vertical="top"/>
    </xf>
    <xf numFmtId="49" fontId="10" fillId="5" borderId="1" xfId="0" applyNumberFormat="1" applyFont="1" applyFill="1" applyBorder="1" applyAlignment="1">
      <alignment horizontal="center" vertical="top" wrapText="1" shrinkToFit="1"/>
    </xf>
    <xf numFmtId="164" fontId="11" fillId="5" borderId="1" xfId="0" applyNumberFormat="1" applyFont="1" applyFill="1" applyBorder="1" applyAlignment="1">
      <alignment horizontal="right" vertical="top"/>
    </xf>
    <xf numFmtId="164" fontId="10" fillId="3" borderId="1" xfId="0" applyNumberFormat="1" applyFont="1" applyFill="1" applyBorder="1" applyAlignment="1" applyProtection="1">
      <alignment horizontal="right" vertical="top" wrapText="1"/>
      <protection locked="0"/>
    </xf>
    <xf numFmtId="164" fontId="10" fillId="0" borderId="1" xfId="0" applyNumberFormat="1" applyFont="1" applyBorder="1" applyAlignment="1">
      <alignment horizontal="right" vertical="top"/>
    </xf>
    <xf numFmtId="164" fontId="15" fillId="2" borderId="1" xfId="0" applyNumberFormat="1" applyFont="1" applyFill="1" applyBorder="1" applyAlignment="1">
      <alignment horizontal="right" vertical="top"/>
    </xf>
    <xf numFmtId="164" fontId="11" fillId="2" borderId="1" xfId="0" applyNumberFormat="1" applyFont="1" applyFill="1" applyBorder="1" applyAlignment="1">
      <alignment horizontal="right" vertical="top"/>
    </xf>
    <xf numFmtId="164" fontId="11" fillId="4" borderId="1" xfId="0" applyNumberFormat="1" applyFont="1" applyFill="1" applyBorder="1" applyAlignment="1">
      <alignment horizontal="right" vertical="top"/>
    </xf>
    <xf numFmtId="164" fontId="10" fillId="3" borderId="6" xfId="0" applyNumberFormat="1" applyFont="1" applyFill="1" applyBorder="1" applyAlignment="1">
      <alignment horizontal="right" vertical="top" wrapText="1"/>
    </xf>
    <xf numFmtId="164" fontId="11" fillId="3" borderId="1" xfId="0" applyNumberFormat="1" applyFont="1" applyFill="1" applyBorder="1" applyAlignment="1" applyProtection="1">
      <alignment horizontal="right" vertical="top" wrapText="1"/>
    </xf>
    <xf numFmtId="0" fontId="10" fillId="3" borderId="1" xfId="0" applyFont="1" applyFill="1" applyBorder="1" applyAlignment="1">
      <alignment horizontal="right" vertical="top" wrapText="1"/>
    </xf>
    <xf numFmtId="164" fontId="10" fillId="3" borderId="7" xfId="0" applyNumberFormat="1" applyFont="1" applyFill="1" applyBorder="1" applyAlignment="1" applyProtection="1">
      <alignment horizontal="right" vertical="top" wrapText="1"/>
    </xf>
    <xf numFmtId="164" fontId="10" fillId="3" borderId="0" xfId="0" applyNumberFormat="1" applyFont="1" applyFill="1" applyBorder="1" applyAlignment="1" applyProtection="1">
      <alignment horizontal="right" vertical="top" wrapText="1"/>
    </xf>
    <xf numFmtId="164" fontId="10" fillId="3" borderId="8" xfId="0" applyNumberFormat="1" applyFont="1" applyFill="1" applyBorder="1" applyAlignment="1">
      <alignment horizontal="right" vertical="top" wrapText="1"/>
    </xf>
    <xf numFmtId="164" fontId="10" fillId="3" borderId="7" xfId="0" applyNumberFormat="1" applyFont="1" applyFill="1" applyBorder="1" applyAlignment="1">
      <alignment horizontal="right" vertical="top" wrapText="1"/>
    </xf>
    <xf numFmtId="164" fontId="10" fillId="0" borderId="0" xfId="0" applyNumberFormat="1" applyFont="1" applyAlignment="1">
      <alignment horizontal="right" vertical="top"/>
    </xf>
    <xf numFmtId="164" fontId="10" fillId="5" borderId="0" xfId="0" applyNumberFormat="1" applyFont="1" applyFill="1" applyAlignment="1">
      <alignment horizontal="right" vertical="top"/>
    </xf>
    <xf numFmtId="0" fontId="11" fillId="3" borderId="1" xfId="0" applyFont="1" applyFill="1" applyBorder="1" applyAlignment="1">
      <alignment horizontal="right" vertical="top"/>
    </xf>
    <xf numFmtId="0" fontId="10" fillId="0" borderId="1" xfId="0" applyFont="1" applyBorder="1" applyAlignment="1">
      <alignment horizontal="right" vertical="top"/>
    </xf>
    <xf numFmtId="0" fontId="10" fillId="2" borderId="1" xfId="0" applyFont="1" applyFill="1" applyBorder="1" applyAlignment="1">
      <alignment horizontal="right" vertical="top"/>
    </xf>
    <xf numFmtId="0" fontId="10" fillId="5" borderId="1" xfId="0" applyFont="1" applyFill="1" applyBorder="1" applyAlignment="1">
      <alignment horizontal="right" vertical="top"/>
    </xf>
    <xf numFmtId="0" fontId="11" fillId="4" borderId="0" xfId="0" applyFont="1" applyFill="1" applyAlignment="1">
      <alignment horizontal="right" vertical="top"/>
    </xf>
    <xf numFmtId="49" fontId="10" fillId="3" borderId="1" xfId="0" applyNumberFormat="1" applyFont="1" applyFill="1" applyBorder="1" applyAlignment="1" applyProtection="1">
      <alignment horizontal="right" vertical="top" wrapText="1"/>
    </xf>
    <xf numFmtId="164" fontId="11" fillId="2" borderId="1" xfId="0" applyNumberFormat="1" applyFont="1" applyFill="1" applyBorder="1" applyAlignment="1">
      <alignment horizontal="right" vertical="top" wrapText="1"/>
    </xf>
    <xf numFmtId="164" fontId="10" fillId="3" borderId="0" xfId="0" applyNumberFormat="1" applyFont="1" applyFill="1" applyAlignment="1">
      <alignment horizontal="right" vertical="center" wrapText="1"/>
    </xf>
    <xf numFmtId="164" fontId="3" fillId="3" borderId="0" xfId="0" applyNumberFormat="1" applyFont="1" applyFill="1" applyAlignment="1">
      <alignment horizontal="right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right"/>
    </xf>
    <xf numFmtId="49" fontId="10" fillId="3" borderId="1" xfId="0" applyNumberFormat="1" applyFont="1" applyFill="1" applyBorder="1" applyAlignment="1">
      <alignment horizontal="center" wrapText="1"/>
    </xf>
    <xf numFmtId="49" fontId="10" fillId="3" borderId="1" xfId="0" quotePrefix="1" applyNumberFormat="1" applyFont="1" applyFill="1" applyBorder="1" applyAlignment="1">
      <alignment horizontal="center" wrapText="1"/>
    </xf>
    <xf numFmtId="0" fontId="10" fillId="3" borderId="1" xfId="0" applyNumberFormat="1" applyFont="1" applyFill="1" applyBorder="1" applyAlignment="1">
      <alignment horizontal="left" vertical="center" textRotation="90" wrapText="1"/>
    </xf>
    <xf numFmtId="0" fontId="10" fillId="3" borderId="2" xfId="0" applyNumberFormat="1" applyFont="1" applyFill="1" applyBorder="1" applyAlignment="1">
      <alignment horizontal="left" vertical="center" textRotation="90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6" fillId="3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доходы 2018-2020">
    <pageSetUpPr fitToPage="1"/>
  </sheetPr>
  <dimension ref="A3:AG226"/>
  <sheetViews>
    <sheetView tabSelected="1" view="pageBreakPreview" topLeftCell="A4" zoomScale="45" zoomScaleNormal="40" zoomScaleSheetLayoutView="45" workbookViewId="0">
      <pane xSplit="9" topLeftCell="J1" activePane="topRight" state="frozen"/>
      <selection pane="topRight" activeCell="J8" sqref="J8:J9"/>
    </sheetView>
  </sheetViews>
  <sheetFormatPr defaultColWidth="9.140625" defaultRowHeight="20.25" x14ac:dyDescent="0.3"/>
  <cols>
    <col min="1" max="1" width="13" style="39" customWidth="1"/>
    <col min="2" max="2" width="17" style="39" customWidth="1"/>
    <col min="3" max="3" width="12.5703125" style="39" customWidth="1"/>
    <col min="4" max="4" width="11.140625" style="39" customWidth="1"/>
    <col min="5" max="5" width="10.85546875" style="39" customWidth="1"/>
    <col min="6" max="6" width="12" style="39" customWidth="1"/>
    <col min="7" max="7" width="12.5703125" style="39" customWidth="1"/>
    <col min="8" max="8" width="14.85546875" style="39" customWidth="1"/>
    <col min="9" max="9" width="14.7109375" style="39" customWidth="1"/>
    <col min="10" max="10" width="180.5703125" style="40" customWidth="1"/>
    <col min="11" max="11" width="36.140625" style="40" customWidth="1"/>
    <col min="12" max="12" width="39" style="40" customWidth="1"/>
    <col min="13" max="13" width="36.42578125" style="40" customWidth="1"/>
    <col min="14" max="14" width="38" style="40" customWidth="1"/>
    <col min="15" max="15" width="30" style="40" customWidth="1"/>
    <col min="16" max="16" width="40.5703125" style="40" customWidth="1"/>
    <col min="17" max="17" width="32.42578125" style="40" customWidth="1"/>
    <col min="18" max="18" width="39" style="40" customWidth="1"/>
    <col min="19" max="19" width="37.7109375" style="40" customWidth="1"/>
    <col min="20" max="20" width="38.5703125" style="40" customWidth="1"/>
    <col min="21" max="21" width="37.28515625" style="40" customWidth="1"/>
    <col min="22" max="22" width="36.140625" style="40" customWidth="1"/>
    <col min="23" max="23" width="35.42578125" style="40" customWidth="1"/>
    <col min="24" max="24" width="35" style="40" customWidth="1"/>
    <col min="25" max="25" width="34.7109375" style="61" customWidth="1"/>
    <col min="26" max="26" width="37.42578125" style="58" customWidth="1"/>
    <col min="27" max="27" width="44.140625" style="62" customWidth="1"/>
    <col min="28" max="28" width="35.85546875" style="58" customWidth="1"/>
    <col min="29" max="29" width="35.42578125" customWidth="1"/>
    <col min="30" max="30" width="23" customWidth="1"/>
    <col min="31" max="31" width="23.28515625" customWidth="1"/>
    <col min="32" max="32" width="26.140625" customWidth="1"/>
    <col min="33" max="33" width="24.42578125" customWidth="1"/>
  </cols>
  <sheetData>
    <row r="3" spans="1:33" s="1" customFormat="1" ht="30.75" customHeight="1" x14ac:dyDescent="0.4">
      <c r="A3" s="41"/>
      <c r="B3" s="41"/>
      <c r="C3" s="41"/>
      <c r="D3" s="41"/>
      <c r="E3" s="41"/>
      <c r="F3" s="41"/>
      <c r="G3" s="41"/>
      <c r="H3" s="41"/>
      <c r="I3" s="42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60"/>
      <c r="Z3" s="59"/>
      <c r="AA3" s="63"/>
      <c r="AB3" s="59"/>
      <c r="AC3" s="6"/>
      <c r="AD3" s="6"/>
    </row>
    <row r="4" spans="1:33" s="1" customFormat="1" ht="27.75" x14ac:dyDescent="0.4">
      <c r="A4" s="41"/>
      <c r="B4" s="41"/>
      <c r="C4" s="41"/>
      <c r="D4" s="41"/>
      <c r="E4" s="41"/>
      <c r="F4" s="41"/>
      <c r="G4" s="41"/>
      <c r="H4" s="41"/>
      <c r="I4" s="42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60"/>
      <c r="Z4" s="59"/>
      <c r="AA4" s="63"/>
      <c r="AB4" s="59"/>
      <c r="AC4" s="6"/>
      <c r="AD4" s="6"/>
    </row>
    <row r="5" spans="1:33" s="1" customFormat="1" ht="34.5" x14ac:dyDescent="0.45">
      <c r="A5" s="31"/>
      <c r="B5" s="57"/>
      <c r="C5" s="57"/>
      <c r="D5" s="57"/>
      <c r="E5" s="57"/>
      <c r="F5" s="57"/>
      <c r="G5" s="117" t="s">
        <v>428</v>
      </c>
      <c r="H5" s="117"/>
      <c r="I5" s="117"/>
      <c r="J5" s="117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44"/>
      <c r="AA5" s="44"/>
      <c r="AB5" s="45"/>
      <c r="AC5" s="7"/>
      <c r="AD5" s="7"/>
      <c r="AE5" s="4"/>
      <c r="AF5" s="4"/>
      <c r="AG5" s="4"/>
    </row>
    <row r="6" spans="1:33" s="1" customFormat="1" ht="27.75" x14ac:dyDescent="0.4">
      <c r="A6" s="41"/>
      <c r="B6" s="41"/>
      <c r="C6" s="41"/>
      <c r="D6" s="41"/>
      <c r="E6" s="41"/>
      <c r="F6" s="41"/>
      <c r="G6" s="41"/>
      <c r="H6" s="41"/>
      <c r="I6" s="41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114"/>
      <c r="Z6" s="114"/>
      <c r="AA6" s="114"/>
      <c r="AB6" s="114"/>
      <c r="AC6" s="6"/>
      <c r="AD6" s="6"/>
    </row>
    <row r="7" spans="1:33" s="1" customFormat="1" ht="27.75" x14ac:dyDescent="0.4">
      <c r="A7" s="107" t="s">
        <v>226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6"/>
      <c r="AD7" s="6"/>
    </row>
    <row r="8" spans="1:33" s="1" customFormat="1" ht="30.75" customHeight="1" x14ac:dyDescent="0.45">
      <c r="A8" s="110" t="s">
        <v>179</v>
      </c>
      <c r="B8" s="108" t="s">
        <v>170</v>
      </c>
      <c r="C8" s="109"/>
      <c r="D8" s="109"/>
      <c r="E8" s="109"/>
      <c r="F8" s="109"/>
      <c r="G8" s="109"/>
      <c r="H8" s="109"/>
      <c r="I8" s="109"/>
      <c r="J8" s="112" t="s">
        <v>205</v>
      </c>
      <c r="K8" s="115" t="s">
        <v>424</v>
      </c>
      <c r="L8" s="105" t="s">
        <v>423</v>
      </c>
      <c r="M8" s="105" t="s">
        <v>425</v>
      </c>
      <c r="N8" s="105" t="s">
        <v>426</v>
      </c>
      <c r="O8" s="105" t="s">
        <v>427</v>
      </c>
      <c r="P8" s="105" t="s">
        <v>443</v>
      </c>
      <c r="Q8" s="105" t="s">
        <v>444</v>
      </c>
      <c r="R8" s="105" t="s">
        <v>445</v>
      </c>
      <c r="S8" s="105" t="s">
        <v>446</v>
      </c>
      <c r="T8" s="105" t="s">
        <v>447</v>
      </c>
      <c r="U8" s="105" t="s">
        <v>449</v>
      </c>
      <c r="V8" s="105" t="s">
        <v>450</v>
      </c>
      <c r="W8" s="105" t="s">
        <v>451</v>
      </c>
      <c r="X8" s="105" t="s">
        <v>452</v>
      </c>
      <c r="Y8" s="105" t="s">
        <v>453</v>
      </c>
      <c r="Z8" s="105" t="s">
        <v>454</v>
      </c>
      <c r="AA8" s="105" t="s">
        <v>420</v>
      </c>
      <c r="AB8" s="105" t="s">
        <v>421</v>
      </c>
      <c r="AC8" s="105" t="s">
        <v>422</v>
      </c>
      <c r="AD8" s="6"/>
    </row>
    <row r="9" spans="1:33" s="1" customFormat="1" ht="321" customHeight="1" thickBot="1" x14ac:dyDescent="0.4">
      <c r="A9" s="111"/>
      <c r="B9" s="21" t="s">
        <v>247</v>
      </c>
      <c r="C9" s="21" t="s">
        <v>180</v>
      </c>
      <c r="D9" s="21" t="s">
        <v>223</v>
      </c>
      <c r="E9" s="21" t="s">
        <v>181</v>
      </c>
      <c r="F9" s="21" t="s">
        <v>221</v>
      </c>
      <c r="G9" s="21" t="s">
        <v>224</v>
      </c>
      <c r="H9" s="21" t="s">
        <v>164</v>
      </c>
      <c r="I9" s="21" t="s">
        <v>171</v>
      </c>
      <c r="J9" s="113"/>
      <c r="K9" s="11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6"/>
    </row>
    <row r="10" spans="1:33" s="1" customFormat="1" ht="30.75" x14ac:dyDescent="0.35">
      <c r="A10" s="22"/>
      <c r="B10" s="22">
        <v>1</v>
      </c>
      <c r="C10" s="22">
        <v>2</v>
      </c>
      <c r="D10" s="22">
        <v>3</v>
      </c>
      <c r="E10" s="22">
        <v>4</v>
      </c>
      <c r="F10" s="22">
        <v>5</v>
      </c>
      <c r="G10" s="22">
        <v>6</v>
      </c>
      <c r="H10" s="22">
        <v>7</v>
      </c>
      <c r="I10" s="22">
        <v>8</v>
      </c>
      <c r="J10" s="23">
        <v>9</v>
      </c>
      <c r="K10" s="22">
        <v>10</v>
      </c>
      <c r="L10" s="22">
        <v>11</v>
      </c>
      <c r="M10" s="23">
        <v>12</v>
      </c>
      <c r="N10" s="22">
        <v>13</v>
      </c>
      <c r="O10" s="22">
        <v>14</v>
      </c>
      <c r="P10" s="23">
        <v>15</v>
      </c>
      <c r="Q10" s="22">
        <v>16</v>
      </c>
      <c r="R10" s="22">
        <v>17</v>
      </c>
      <c r="S10" s="23">
        <v>18</v>
      </c>
      <c r="T10" s="23">
        <v>19</v>
      </c>
      <c r="U10" s="22">
        <v>20</v>
      </c>
      <c r="V10" s="23">
        <v>21</v>
      </c>
      <c r="W10" s="22">
        <v>22</v>
      </c>
      <c r="X10" s="22">
        <v>23</v>
      </c>
      <c r="Y10" s="22">
        <v>28</v>
      </c>
      <c r="Z10" s="22">
        <v>29</v>
      </c>
      <c r="AA10" s="22"/>
      <c r="AB10" s="23">
        <v>30</v>
      </c>
      <c r="AC10" s="22">
        <v>31</v>
      </c>
      <c r="AD10" s="6"/>
    </row>
    <row r="11" spans="1:33" s="1" customFormat="1" ht="30.75" x14ac:dyDescent="0.35">
      <c r="A11" s="13" t="s">
        <v>130</v>
      </c>
      <c r="B11" s="13" t="s">
        <v>116</v>
      </c>
      <c r="C11" s="13" t="s">
        <v>130</v>
      </c>
      <c r="D11" s="13" t="s">
        <v>117</v>
      </c>
      <c r="E11" s="13" t="s">
        <v>117</v>
      </c>
      <c r="F11" s="13" t="s">
        <v>116</v>
      </c>
      <c r="G11" s="13" t="s">
        <v>117</v>
      </c>
      <c r="H11" s="13" t="s">
        <v>236</v>
      </c>
      <c r="I11" s="13" t="s">
        <v>116</v>
      </c>
      <c r="J11" s="24" t="s">
        <v>232</v>
      </c>
      <c r="K11" s="102">
        <f>K12+K20+K26+K36+K42+K46+K59+K66+K77+K89+K92</f>
        <v>1654004.7</v>
      </c>
      <c r="L11" s="102">
        <f>L12+L20+L26+L36+L42+L46+L59+L66+L77+L89+L92</f>
        <v>1675727.9</v>
      </c>
      <c r="M11" s="102">
        <f>M12+M20+M26+M36+M42+M46+M59+M66+M77+M89+M92</f>
        <v>1729681.2999999998</v>
      </c>
      <c r="N11" s="102">
        <f>N12+N20+N26+N36+N42+N46+N59+N66+N77+N89+N92</f>
        <v>1729681.2999999998</v>
      </c>
      <c r="O11" s="102">
        <f>O12+O20+O26+O36+O42+O46+O59+O66+O77+O89+O92</f>
        <v>1729710.4</v>
      </c>
      <c r="P11" s="102">
        <f t="shared" ref="P11" si="0">P12+P20+P26+P36+P42+P46+P59+P66+P77+P89+P92</f>
        <v>1729775.2999999998</v>
      </c>
      <c r="Q11" s="102">
        <f t="shared" ref="Q11" si="1">Q12+Q20+Q26+Q36+Q42+Q46+Q59+Q66+Q77+Q89+Q92</f>
        <v>1729835.9999999998</v>
      </c>
      <c r="R11" s="102">
        <f t="shared" ref="R11:S11" si="2">R12+R20+R26+R36+R42+R46+R59+R66+R77+R89+R92</f>
        <v>1871035.9999999998</v>
      </c>
      <c r="S11" s="102">
        <f t="shared" si="2"/>
        <v>1942824.3999999997</v>
      </c>
      <c r="T11" s="25">
        <f>T13+T15+T20+T36+T42+T46+T59+T66+T77+T89+T92+T26</f>
        <v>1959029.3999999997</v>
      </c>
      <c r="U11" s="25">
        <f t="shared" ref="U11:V11" si="3">U13+U15+U20+U36+U42+U46+U59+U66+U77+U89+U92+U26</f>
        <v>1964129.3999999997</v>
      </c>
      <c r="V11" s="25">
        <f t="shared" si="3"/>
        <v>1998337.1999999997</v>
      </c>
      <c r="W11" s="25">
        <f>W12+W20+W26+W36+W42+W46+W59+W66+W77+W89+W92</f>
        <v>2322659.7000000002</v>
      </c>
      <c r="X11" s="25">
        <f>X12+X20+X26+X36+X42+X46+X59+X66+X77+X89+X92</f>
        <v>2397477.2999999998</v>
      </c>
      <c r="Y11" s="25">
        <f>Y13+Y15+Y20+Y36+Y42+Y46+Y59+Y66+Y77+Y89+Y92+Y26+AE22</f>
        <v>2580222.8000000003</v>
      </c>
      <c r="Z11" s="25">
        <f>Z13+Z15+Z20+Z36+Z42+Z46+Z59+Z66+Z77+Z89+Z92+Z26+AF22</f>
        <v>2580222.8000000003</v>
      </c>
      <c r="AA11" s="30">
        <f>AA13+AA15+AA20+AA36+AA42+AA46+AA59+AA66+AA77+AA89+AA92+AA26+AG22+AA140</f>
        <v>2601060.3000000003</v>
      </c>
      <c r="AB11" s="25">
        <f>AA11/Z11*100</f>
        <v>100.80758529844786</v>
      </c>
      <c r="AC11" s="94">
        <f>AA11/AA210*100</f>
        <v>80.603540734461276</v>
      </c>
      <c r="AD11" s="11"/>
      <c r="AE11" s="12"/>
      <c r="AF11" s="12"/>
      <c r="AG11" s="12"/>
    </row>
    <row r="12" spans="1:33" s="1" customFormat="1" ht="30.75" x14ac:dyDescent="0.35">
      <c r="A12" s="73" t="s">
        <v>143</v>
      </c>
      <c r="B12" s="73" t="s">
        <v>131</v>
      </c>
      <c r="C12" s="73" t="s">
        <v>130</v>
      </c>
      <c r="D12" s="73" t="s">
        <v>133</v>
      </c>
      <c r="E12" s="73" t="s">
        <v>117</v>
      </c>
      <c r="F12" s="73" t="s">
        <v>116</v>
      </c>
      <c r="G12" s="73" t="s">
        <v>117</v>
      </c>
      <c r="H12" s="73" t="s">
        <v>236</v>
      </c>
      <c r="I12" s="73" t="s">
        <v>116</v>
      </c>
      <c r="J12" s="74" t="s">
        <v>244</v>
      </c>
      <c r="K12" s="75">
        <f>K13+K15</f>
        <v>1547495.2999999998</v>
      </c>
      <c r="L12" s="75">
        <f>L13+L15</f>
        <v>1568122.7</v>
      </c>
      <c r="M12" s="75">
        <v>1622940.9</v>
      </c>
      <c r="N12" s="75">
        <f t="shared" ref="N12:AA12" si="4">N13+N15</f>
        <v>1622940.9</v>
      </c>
      <c r="O12" s="75">
        <f>O13+O15</f>
        <v>1622940.9</v>
      </c>
      <c r="P12" s="75">
        <f t="shared" si="4"/>
        <v>1622940.7999999998</v>
      </c>
      <c r="Q12" s="75">
        <f t="shared" si="4"/>
        <v>1622935.9</v>
      </c>
      <c r="R12" s="75">
        <f t="shared" si="4"/>
        <v>1764935.9</v>
      </c>
      <c r="S12" s="75">
        <f t="shared" si="4"/>
        <v>1834935.9</v>
      </c>
      <c r="T12" s="75">
        <f t="shared" si="4"/>
        <v>1849935.9</v>
      </c>
      <c r="U12" s="75">
        <f t="shared" si="4"/>
        <v>1849935.9</v>
      </c>
      <c r="V12" s="75">
        <f t="shared" si="4"/>
        <v>1884996.7</v>
      </c>
      <c r="W12" s="75">
        <f t="shared" si="4"/>
        <v>2201400.7000000002</v>
      </c>
      <c r="X12" s="75">
        <f t="shared" si="4"/>
        <v>2269433.7999999998</v>
      </c>
      <c r="Y12" s="78">
        <f t="shared" si="4"/>
        <v>2452234.8000000003</v>
      </c>
      <c r="Z12" s="78">
        <f t="shared" si="4"/>
        <v>2452234.8000000003</v>
      </c>
      <c r="AA12" s="78">
        <f t="shared" si="4"/>
        <v>2474806.6</v>
      </c>
      <c r="AB12" s="78">
        <f t="shared" ref="AB12:AB75" si="5">AA12/Z12*100</f>
        <v>100.92045835088874</v>
      </c>
      <c r="AC12" s="95">
        <f>AA12/AA210*100</f>
        <v>76.69109962310894</v>
      </c>
      <c r="AD12" s="6"/>
    </row>
    <row r="13" spans="1:33" s="1" customFormat="1" ht="30.75" x14ac:dyDescent="0.35">
      <c r="A13" s="13" t="s">
        <v>139</v>
      </c>
      <c r="B13" s="13" t="s">
        <v>131</v>
      </c>
      <c r="C13" s="13" t="s">
        <v>130</v>
      </c>
      <c r="D13" s="13" t="s">
        <v>133</v>
      </c>
      <c r="E13" s="13" t="s">
        <v>133</v>
      </c>
      <c r="F13" s="13" t="s">
        <v>116</v>
      </c>
      <c r="G13" s="13" t="s">
        <v>117</v>
      </c>
      <c r="H13" s="13" t="s">
        <v>236</v>
      </c>
      <c r="I13" s="13" t="s">
        <v>125</v>
      </c>
      <c r="J13" s="15" t="s">
        <v>230</v>
      </c>
      <c r="K13" s="64">
        <f>K14</f>
        <v>967372.6</v>
      </c>
      <c r="L13" s="25">
        <f>L14</f>
        <v>988000</v>
      </c>
      <c r="M13" s="25">
        <v>1042818.2</v>
      </c>
      <c r="N13" s="25">
        <f t="shared" ref="N13:AA13" si="6">N14</f>
        <v>1042818.2</v>
      </c>
      <c r="O13" s="25">
        <f t="shared" si="6"/>
        <v>1042818.2</v>
      </c>
      <c r="P13" s="25">
        <f t="shared" si="6"/>
        <v>1042818.2</v>
      </c>
      <c r="Q13" s="25">
        <f t="shared" si="6"/>
        <v>1042818.2</v>
      </c>
      <c r="R13" s="25">
        <f t="shared" si="6"/>
        <v>1184818.2</v>
      </c>
      <c r="S13" s="25">
        <f t="shared" si="6"/>
        <v>1244818.2</v>
      </c>
      <c r="T13" s="25">
        <f t="shared" si="6"/>
        <v>1244818.2</v>
      </c>
      <c r="U13" s="25">
        <f t="shared" si="6"/>
        <v>1244818.2</v>
      </c>
      <c r="V13" s="25">
        <f t="shared" si="6"/>
        <v>1244818.2</v>
      </c>
      <c r="W13" s="25">
        <f t="shared" si="6"/>
        <v>1546222.2</v>
      </c>
      <c r="X13" s="25">
        <f t="shared" si="6"/>
        <v>1610003.8</v>
      </c>
      <c r="Y13" s="25">
        <f t="shared" si="6"/>
        <v>1792804.8</v>
      </c>
      <c r="Z13" s="25">
        <f t="shared" si="6"/>
        <v>1792804.8</v>
      </c>
      <c r="AA13" s="25">
        <f t="shared" si="6"/>
        <v>1802656.5</v>
      </c>
      <c r="AB13" s="25">
        <f t="shared" si="5"/>
        <v>100.54951325431524</v>
      </c>
      <c r="AC13" s="94">
        <f>AA13/AA210*100</f>
        <v>55.862025431702364</v>
      </c>
      <c r="AD13" s="6"/>
      <c r="AE13" s="12"/>
      <c r="AF13" s="12"/>
      <c r="AG13" s="12"/>
    </row>
    <row r="14" spans="1:33" s="1" customFormat="1" ht="61.5" x14ac:dyDescent="0.35">
      <c r="A14" s="13" t="s">
        <v>38</v>
      </c>
      <c r="B14" s="13" t="s">
        <v>131</v>
      </c>
      <c r="C14" s="13" t="s">
        <v>130</v>
      </c>
      <c r="D14" s="13" t="s">
        <v>133</v>
      </c>
      <c r="E14" s="13" t="s">
        <v>133</v>
      </c>
      <c r="F14" s="13" t="s">
        <v>115</v>
      </c>
      <c r="G14" s="13" t="s">
        <v>127</v>
      </c>
      <c r="H14" s="13" t="s">
        <v>236</v>
      </c>
      <c r="I14" s="13" t="s">
        <v>125</v>
      </c>
      <c r="J14" s="24" t="s">
        <v>195</v>
      </c>
      <c r="K14" s="65">
        <v>967372.6</v>
      </c>
      <c r="L14" s="14">
        <v>988000</v>
      </c>
      <c r="M14" s="82">
        <v>1042818.2</v>
      </c>
      <c r="N14" s="14">
        <v>1042818.2</v>
      </c>
      <c r="O14" s="14">
        <v>1042818.2</v>
      </c>
      <c r="P14" s="14">
        <v>1042818.2</v>
      </c>
      <c r="Q14" s="14">
        <v>1042818.2</v>
      </c>
      <c r="R14" s="14">
        <v>1184818.2</v>
      </c>
      <c r="S14" s="14">
        <v>1244818.2</v>
      </c>
      <c r="T14" s="14">
        <v>1244818.2</v>
      </c>
      <c r="U14" s="14">
        <v>1244818.2</v>
      </c>
      <c r="V14" s="14">
        <v>1244818.2</v>
      </c>
      <c r="W14" s="14">
        <v>1546222.2</v>
      </c>
      <c r="X14" s="14">
        <v>1610003.8</v>
      </c>
      <c r="Y14" s="14">
        <v>1792804.8</v>
      </c>
      <c r="Z14" s="14">
        <v>1792804.8</v>
      </c>
      <c r="AA14" s="25">
        <v>1802656.5</v>
      </c>
      <c r="AB14" s="25">
        <f t="shared" si="5"/>
        <v>100.54951325431524</v>
      </c>
      <c r="AC14" s="94"/>
      <c r="AD14" s="6"/>
      <c r="AE14" s="12"/>
      <c r="AF14" s="12"/>
      <c r="AG14" s="12"/>
    </row>
    <row r="15" spans="1:33" s="1" customFormat="1" ht="39" customHeight="1" x14ac:dyDescent="0.35">
      <c r="A15" s="13" t="s">
        <v>36</v>
      </c>
      <c r="B15" s="13" t="s">
        <v>131</v>
      </c>
      <c r="C15" s="13" t="s">
        <v>130</v>
      </c>
      <c r="D15" s="13" t="s">
        <v>133</v>
      </c>
      <c r="E15" s="13" t="s">
        <v>127</v>
      </c>
      <c r="F15" s="13" t="s">
        <v>116</v>
      </c>
      <c r="G15" s="13" t="s">
        <v>133</v>
      </c>
      <c r="H15" s="13" t="s">
        <v>236</v>
      </c>
      <c r="I15" s="13" t="s">
        <v>125</v>
      </c>
      <c r="J15" s="15" t="s">
        <v>229</v>
      </c>
      <c r="K15" s="65">
        <f>K16+K17+K19+K18</f>
        <v>580122.69999999995</v>
      </c>
      <c r="L15" s="14">
        <f>L16+L17+L19+L18</f>
        <v>580122.69999999995</v>
      </c>
      <c r="M15" s="25">
        <v>580122.69999999995</v>
      </c>
      <c r="N15" s="14">
        <f t="shared" ref="N15:AA15" si="7">N16+N17+N19+N18</f>
        <v>580122.69999999995</v>
      </c>
      <c r="O15" s="14">
        <f t="shared" si="7"/>
        <v>580122.69999999995</v>
      </c>
      <c r="P15" s="14">
        <f t="shared" si="7"/>
        <v>580122.6</v>
      </c>
      <c r="Q15" s="14">
        <f t="shared" si="7"/>
        <v>580117.69999999995</v>
      </c>
      <c r="R15" s="14">
        <f t="shared" si="7"/>
        <v>580117.69999999995</v>
      </c>
      <c r="S15" s="14">
        <f t="shared" si="7"/>
        <v>590117.69999999995</v>
      </c>
      <c r="T15" s="14">
        <f t="shared" si="7"/>
        <v>605117.69999999995</v>
      </c>
      <c r="U15" s="14">
        <f t="shared" si="7"/>
        <v>605117.69999999995</v>
      </c>
      <c r="V15" s="14">
        <f t="shared" si="7"/>
        <v>640178.5</v>
      </c>
      <c r="W15" s="14">
        <f t="shared" si="7"/>
        <v>655178.50000000012</v>
      </c>
      <c r="X15" s="14">
        <f t="shared" si="7"/>
        <v>659430</v>
      </c>
      <c r="Y15" s="14">
        <f t="shared" si="7"/>
        <v>659430.00000000012</v>
      </c>
      <c r="Z15" s="14">
        <f t="shared" si="7"/>
        <v>659430.00000000012</v>
      </c>
      <c r="AA15" s="14">
        <f t="shared" si="7"/>
        <v>672150.10000000009</v>
      </c>
      <c r="AB15" s="25">
        <f t="shared" si="5"/>
        <v>101.92895379342765</v>
      </c>
      <c r="AC15" s="94">
        <f>AA15/AA210*100</f>
        <v>20.829074191406569</v>
      </c>
      <c r="AD15" s="6"/>
    </row>
    <row r="16" spans="1:33" s="1" customFormat="1" ht="101.25" customHeight="1" x14ac:dyDescent="0.35">
      <c r="A16" s="13" t="s">
        <v>39</v>
      </c>
      <c r="B16" s="13" t="s">
        <v>131</v>
      </c>
      <c r="C16" s="13" t="s">
        <v>130</v>
      </c>
      <c r="D16" s="13" t="s">
        <v>133</v>
      </c>
      <c r="E16" s="13" t="s">
        <v>127</v>
      </c>
      <c r="F16" s="13" t="s">
        <v>121</v>
      </c>
      <c r="G16" s="13" t="s">
        <v>133</v>
      </c>
      <c r="H16" s="13" t="s">
        <v>236</v>
      </c>
      <c r="I16" s="13" t="s">
        <v>125</v>
      </c>
      <c r="J16" s="26" t="s">
        <v>192</v>
      </c>
      <c r="K16" s="65">
        <v>577172.69999999995</v>
      </c>
      <c r="L16" s="14">
        <v>577172.69999999995</v>
      </c>
      <c r="M16" s="25">
        <v>577172.69999999995</v>
      </c>
      <c r="N16" s="14">
        <v>577172.69999999995</v>
      </c>
      <c r="O16" s="14">
        <v>577172.69999999995</v>
      </c>
      <c r="P16" s="14">
        <v>577172.6</v>
      </c>
      <c r="Q16" s="14">
        <v>577316.19999999995</v>
      </c>
      <c r="R16" s="14">
        <v>577316.19999999995</v>
      </c>
      <c r="S16" s="14">
        <v>587316.19999999995</v>
      </c>
      <c r="T16" s="14">
        <v>602316.19999999995</v>
      </c>
      <c r="U16" s="14">
        <v>602316.19999999995</v>
      </c>
      <c r="V16" s="14">
        <v>637376.19999999995</v>
      </c>
      <c r="W16" s="14">
        <v>652370.4</v>
      </c>
      <c r="X16" s="14">
        <v>657172</v>
      </c>
      <c r="Y16" s="14">
        <v>657112.80000000005</v>
      </c>
      <c r="Z16" s="14">
        <v>657112.80000000005</v>
      </c>
      <c r="AA16" s="14">
        <f>658942.8+10888.3</f>
        <v>669831.10000000009</v>
      </c>
      <c r="AB16" s="25">
        <f t="shared" si="5"/>
        <v>101.93548200552478</v>
      </c>
      <c r="AC16" s="94"/>
      <c r="AD16" s="6"/>
    </row>
    <row r="17" spans="1:30" s="1" customFormat="1" ht="157.5" customHeight="1" x14ac:dyDescent="0.35">
      <c r="A17" s="13" t="s">
        <v>26</v>
      </c>
      <c r="B17" s="13" t="s">
        <v>131</v>
      </c>
      <c r="C17" s="13" t="s">
        <v>130</v>
      </c>
      <c r="D17" s="13" t="s">
        <v>133</v>
      </c>
      <c r="E17" s="13" t="s">
        <v>127</v>
      </c>
      <c r="F17" s="13" t="s">
        <v>128</v>
      </c>
      <c r="G17" s="13" t="s">
        <v>133</v>
      </c>
      <c r="H17" s="13" t="s">
        <v>236</v>
      </c>
      <c r="I17" s="13" t="s">
        <v>125</v>
      </c>
      <c r="J17" s="26" t="s">
        <v>212</v>
      </c>
      <c r="K17" s="65">
        <v>150</v>
      </c>
      <c r="L17" s="14">
        <v>150</v>
      </c>
      <c r="M17" s="25">
        <v>150</v>
      </c>
      <c r="N17" s="14">
        <v>150</v>
      </c>
      <c r="O17" s="14">
        <v>150</v>
      </c>
      <c r="P17" s="14">
        <v>150</v>
      </c>
      <c r="Q17" s="14">
        <v>0.2</v>
      </c>
      <c r="R17" s="14">
        <v>0.2</v>
      </c>
      <c r="S17" s="14">
        <v>0.2</v>
      </c>
      <c r="T17" s="14">
        <v>0.2</v>
      </c>
      <c r="U17" s="14">
        <v>0.2</v>
      </c>
      <c r="V17" s="14">
        <v>1</v>
      </c>
      <c r="W17" s="14">
        <v>1.3</v>
      </c>
      <c r="X17" s="14">
        <v>1.3</v>
      </c>
      <c r="Y17" s="14">
        <v>59.3</v>
      </c>
      <c r="Z17" s="14">
        <v>59.3</v>
      </c>
      <c r="AA17" s="25">
        <v>58.6</v>
      </c>
      <c r="AB17" s="25">
        <f t="shared" si="5"/>
        <v>98.819561551433395</v>
      </c>
      <c r="AC17" s="94"/>
      <c r="AD17" s="6"/>
    </row>
    <row r="18" spans="1:30" s="1" customFormat="1" ht="69.75" customHeight="1" x14ac:dyDescent="0.35">
      <c r="A18" s="13" t="s">
        <v>46</v>
      </c>
      <c r="B18" s="13" t="s">
        <v>131</v>
      </c>
      <c r="C18" s="13" t="s">
        <v>130</v>
      </c>
      <c r="D18" s="13" t="s">
        <v>133</v>
      </c>
      <c r="E18" s="13" t="s">
        <v>127</v>
      </c>
      <c r="F18" s="13" t="s">
        <v>137</v>
      </c>
      <c r="G18" s="13" t="s">
        <v>133</v>
      </c>
      <c r="H18" s="13" t="s">
        <v>236</v>
      </c>
      <c r="I18" s="13" t="s">
        <v>125</v>
      </c>
      <c r="J18" s="26" t="s">
        <v>197</v>
      </c>
      <c r="K18" s="65">
        <v>300</v>
      </c>
      <c r="L18" s="14">
        <v>300</v>
      </c>
      <c r="M18" s="25">
        <v>300</v>
      </c>
      <c r="N18" s="14">
        <v>300</v>
      </c>
      <c r="O18" s="14">
        <v>300</v>
      </c>
      <c r="P18" s="14">
        <v>300</v>
      </c>
      <c r="Q18" s="14">
        <v>301.3</v>
      </c>
      <c r="R18" s="14">
        <v>301.3</v>
      </c>
      <c r="S18" s="14">
        <v>301.3</v>
      </c>
      <c r="T18" s="14">
        <v>301.3</v>
      </c>
      <c r="U18" s="14">
        <v>301.3</v>
      </c>
      <c r="V18" s="14">
        <v>301.3</v>
      </c>
      <c r="W18" s="14">
        <v>306.8</v>
      </c>
      <c r="X18" s="14">
        <v>256.7</v>
      </c>
      <c r="Y18" s="14">
        <v>257.89999999999998</v>
      </c>
      <c r="Z18" s="14">
        <v>257.89999999999998</v>
      </c>
      <c r="AA18" s="25">
        <v>249.3</v>
      </c>
      <c r="AB18" s="25">
        <f t="shared" si="5"/>
        <v>96.665374176037233</v>
      </c>
      <c r="AC18" s="94"/>
      <c r="AD18" s="6"/>
    </row>
    <row r="19" spans="1:30" s="1" customFormat="1" ht="123" x14ac:dyDescent="0.35">
      <c r="A19" s="13" t="s">
        <v>62</v>
      </c>
      <c r="B19" s="13" t="s">
        <v>131</v>
      </c>
      <c r="C19" s="13" t="s">
        <v>130</v>
      </c>
      <c r="D19" s="13" t="s">
        <v>133</v>
      </c>
      <c r="E19" s="13" t="s">
        <v>127</v>
      </c>
      <c r="F19" s="13" t="s">
        <v>145</v>
      </c>
      <c r="G19" s="13" t="s">
        <v>133</v>
      </c>
      <c r="H19" s="13" t="s">
        <v>236</v>
      </c>
      <c r="I19" s="13" t="s">
        <v>125</v>
      </c>
      <c r="J19" s="26" t="s">
        <v>177</v>
      </c>
      <c r="K19" s="65">
        <v>2500</v>
      </c>
      <c r="L19" s="14">
        <v>2500</v>
      </c>
      <c r="M19" s="25">
        <v>2500</v>
      </c>
      <c r="N19" s="14">
        <v>2500</v>
      </c>
      <c r="O19" s="14">
        <v>2500</v>
      </c>
      <c r="P19" s="14">
        <v>2500</v>
      </c>
      <c r="Q19" s="14">
        <v>2500</v>
      </c>
      <c r="R19" s="14">
        <v>2500</v>
      </c>
      <c r="S19" s="14">
        <v>2500</v>
      </c>
      <c r="T19" s="14">
        <v>2500</v>
      </c>
      <c r="U19" s="14">
        <v>2500</v>
      </c>
      <c r="V19" s="14">
        <v>2500</v>
      </c>
      <c r="W19" s="14">
        <v>2500</v>
      </c>
      <c r="X19" s="14">
        <v>2000</v>
      </c>
      <c r="Y19" s="14">
        <v>2000</v>
      </c>
      <c r="Z19" s="14">
        <v>2000</v>
      </c>
      <c r="AA19" s="25">
        <v>2011.1</v>
      </c>
      <c r="AB19" s="25">
        <f t="shared" si="5"/>
        <v>100.55499999999999</v>
      </c>
      <c r="AC19" s="94"/>
      <c r="AD19" s="6"/>
    </row>
    <row r="20" spans="1:30" s="1" customFormat="1" ht="61.5" x14ac:dyDescent="0.35">
      <c r="A20" s="13" t="s">
        <v>58</v>
      </c>
      <c r="B20" s="76" t="s">
        <v>33</v>
      </c>
      <c r="C20" s="76" t="s">
        <v>130</v>
      </c>
      <c r="D20" s="76" t="s">
        <v>118</v>
      </c>
      <c r="E20" s="76" t="s">
        <v>117</v>
      </c>
      <c r="F20" s="76" t="s">
        <v>116</v>
      </c>
      <c r="G20" s="76" t="s">
        <v>117</v>
      </c>
      <c r="H20" s="76" t="s">
        <v>236</v>
      </c>
      <c r="I20" s="76" t="s">
        <v>116</v>
      </c>
      <c r="J20" s="77" t="s">
        <v>186</v>
      </c>
      <c r="K20" s="78">
        <f>K21</f>
        <v>1364.6</v>
      </c>
      <c r="L20" s="78">
        <f>L21</f>
        <v>1579.9</v>
      </c>
      <c r="M20" s="78">
        <v>1520.1</v>
      </c>
      <c r="N20" s="78">
        <f t="shared" ref="N20:AA20" si="8">N21</f>
        <v>1520.1</v>
      </c>
      <c r="O20" s="78">
        <f t="shared" si="8"/>
        <v>1520.1</v>
      </c>
      <c r="P20" s="78">
        <f t="shared" si="8"/>
        <v>1520.1</v>
      </c>
      <c r="Q20" s="78">
        <f t="shared" si="8"/>
        <v>1520.1</v>
      </c>
      <c r="R20" s="78">
        <f t="shared" si="8"/>
        <v>1520.1</v>
      </c>
      <c r="S20" s="78">
        <f t="shared" si="8"/>
        <v>1520.1</v>
      </c>
      <c r="T20" s="78">
        <f t="shared" si="8"/>
        <v>1520.1</v>
      </c>
      <c r="U20" s="78">
        <f t="shared" si="8"/>
        <v>1520.1</v>
      </c>
      <c r="V20" s="78">
        <f t="shared" si="8"/>
        <v>1520.1</v>
      </c>
      <c r="W20" s="78">
        <f t="shared" si="8"/>
        <v>1382.8</v>
      </c>
      <c r="X20" s="78">
        <f t="shared" si="8"/>
        <v>1383.1</v>
      </c>
      <c r="Y20" s="78">
        <f t="shared" si="8"/>
        <v>1340.1</v>
      </c>
      <c r="Z20" s="78">
        <f t="shared" si="8"/>
        <v>1340.1</v>
      </c>
      <c r="AA20" s="78">
        <f t="shared" si="8"/>
        <v>1357.4</v>
      </c>
      <c r="AB20" s="78">
        <f t="shared" si="5"/>
        <v>101.29094843668385</v>
      </c>
      <c r="AC20" s="95">
        <f>AA20/AA210*100</f>
        <v>4.2064094474456339E-2</v>
      </c>
      <c r="AD20" s="6"/>
    </row>
    <row r="21" spans="1:30" s="1" customFormat="1" ht="61.5" x14ac:dyDescent="0.35">
      <c r="A21" s="13" t="s">
        <v>123</v>
      </c>
      <c r="B21" s="13" t="s">
        <v>33</v>
      </c>
      <c r="C21" s="13" t="s">
        <v>130</v>
      </c>
      <c r="D21" s="13" t="s">
        <v>118</v>
      </c>
      <c r="E21" s="13" t="s">
        <v>127</v>
      </c>
      <c r="F21" s="13" t="s">
        <v>116</v>
      </c>
      <c r="G21" s="13" t="s">
        <v>133</v>
      </c>
      <c r="H21" s="13" t="s">
        <v>236</v>
      </c>
      <c r="I21" s="13" t="s">
        <v>125</v>
      </c>
      <c r="J21" s="15" t="s">
        <v>193</v>
      </c>
      <c r="K21" s="64">
        <f>K22+K23+K24+K25</f>
        <v>1364.6</v>
      </c>
      <c r="L21" s="25">
        <f>L22+L23+L24+L25</f>
        <v>1579.9</v>
      </c>
      <c r="M21" s="25">
        <v>1520.1</v>
      </c>
      <c r="N21" s="25">
        <f t="shared" ref="N21:AA21" si="9">N22+N23+N24+N25</f>
        <v>1520.1</v>
      </c>
      <c r="O21" s="25">
        <f t="shared" si="9"/>
        <v>1520.1</v>
      </c>
      <c r="P21" s="25">
        <f t="shared" si="9"/>
        <v>1520.1</v>
      </c>
      <c r="Q21" s="25">
        <f t="shared" si="9"/>
        <v>1520.1</v>
      </c>
      <c r="R21" s="25">
        <f t="shared" si="9"/>
        <v>1520.1</v>
      </c>
      <c r="S21" s="25">
        <f t="shared" si="9"/>
        <v>1520.1</v>
      </c>
      <c r="T21" s="25">
        <f t="shared" si="9"/>
        <v>1520.1</v>
      </c>
      <c r="U21" s="25">
        <f t="shared" si="9"/>
        <v>1520.1</v>
      </c>
      <c r="V21" s="25">
        <f t="shared" si="9"/>
        <v>1520.1</v>
      </c>
      <c r="W21" s="25">
        <f t="shared" si="9"/>
        <v>1382.8</v>
      </c>
      <c r="X21" s="25">
        <f t="shared" si="9"/>
        <v>1383.1</v>
      </c>
      <c r="Y21" s="25">
        <f t="shared" si="9"/>
        <v>1340.1</v>
      </c>
      <c r="Z21" s="25">
        <f t="shared" si="9"/>
        <v>1340.1</v>
      </c>
      <c r="AA21" s="25">
        <f t="shared" si="9"/>
        <v>1357.4</v>
      </c>
      <c r="AB21" s="25">
        <f t="shared" si="5"/>
        <v>101.29094843668385</v>
      </c>
      <c r="AC21" s="94"/>
      <c r="AD21" s="6"/>
    </row>
    <row r="22" spans="1:30" s="1" customFormat="1" ht="98.25" customHeight="1" x14ac:dyDescent="0.35">
      <c r="A22" s="13" t="s">
        <v>119</v>
      </c>
      <c r="B22" s="13" t="s">
        <v>33</v>
      </c>
      <c r="C22" s="13" t="s">
        <v>130</v>
      </c>
      <c r="D22" s="13" t="s">
        <v>118</v>
      </c>
      <c r="E22" s="13" t="s">
        <v>127</v>
      </c>
      <c r="F22" s="13" t="s">
        <v>16</v>
      </c>
      <c r="G22" s="13" t="s">
        <v>133</v>
      </c>
      <c r="H22" s="13" t="s">
        <v>236</v>
      </c>
      <c r="I22" s="13" t="s">
        <v>125</v>
      </c>
      <c r="J22" s="15" t="s">
        <v>220</v>
      </c>
      <c r="K22" s="65">
        <v>524.29999999999995</v>
      </c>
      <c r="L22" s="14">
        <v>724</v>
      </c>
      <c r="M22" s="25">
        <v>696.5</v>
      </c>
      <c r="N22" s="14">
        <v>696.5</v>
      </c>
      <c r="O22" s="14">
        <v>696.5</v>
      </c>
      <c r="P22" s="14">
        <v>696.5</v>
      </c>
      <c r="Q22" s="14">
        <v>696.5</v>
      </c>
      <c r="R22" s="14">
        <v>696.5</v>
      </c>
      <c r="S22" s="14">
        <v>696.5</v>
      </c>
      <c r="T22" s="14">
        <v>696.5</v>
      </c>
      <c r="U22" s="14">
        <v>696.5</v>
      </c>
      <c r="V22" s="14">
        <v>696.5</v>
      </c>
      <c r="W22" s="14">
        <v>649.29999999999995</v>
      </c>
      <c r="X22" s="14">
        <v>649.29999999999995</v>
      </c>
      <c r="Y22" s="14">
        <v>616.29999999999995</v>
      </c>
      <c r="Z22" s="14">
        <v>616.29999999999995</v>
      </c>
      <c r="AA22" s="14">
        <v>626.1</v>
      </c>
      <c r="AB22" s="25">
        <f t="shared" si="5"/>
        <v>101.59013467467145</v>
      </c>
      <c r="AC22" s="94"/>
      <c r="AD22" s="6"/>
    </row>
    <row r="23" spans="1:30" s="1" customFormat="1" ht="123" x14ac:dyDescent="0.35">
      <c r="A23" s="13" t="s">
        <v>37</v>
      </c>
      <c r="B23" s="13" t="s">
        <v>33</v>
      </c>
      <c r="C23" s="13" t="s">
        <v>130</v>
      </c>
      <c r="D23" s="13" t="s">
        <v>118</v>
      </c>
      <c r="E23" s="13" t="s">
        <v>127</v>
      </c>
      <c r="F23" s="13" t="s">
        <v>15</v>
      </c>
      <c r="G23" s="13" t="s">
        <v>133</v>
      </c>
      <c r="H23" s="13" t="s">
        <v>236</v>
      </c>
      <c r="I23" s="13" t="s">
        <v>125</v>
      </c>
      <c r="J23" s="26" t="s">
        <v>161</v>
      </c>
      <c r="K23" s="65">
        <v>4</v>
      </c>
      <c r="L23" s="14">
        <v>3.7</v>
      </c>
      <c r="M23" s="25">
        <v>3.6</v>
      </c>
      <c r="N23" s="14">
        <v>3.6</v>
      </c>
      <c r="O23" s="14">
        <v>3.6</v>
      </c>
      <c r="P23" s="14">
        <v>3.6</v>
      </c>
      <c r="Q23" s="14">
        <v>3.6</v>
      </c>
      <c r="R23" s="14">
        <v>3.6</v>
      </c>
      <c r="S23" s="14">
        <v>3.6</v>
      </c>
      <c r="T23" s="14">
        <v>3.6</v>
      </c>
      <c r="U23" s="14">
        <v>3.6</v>
      </c>
      <c r="V23" s="14">
        <v>3.6</v>
      </c>
      <c r="W23" s="14">
        <v>4.0999999999999996</v>
      </c>
      <c r="X23" s="14">
        <v>4.4000000000000004</v>
      </c>
      <c r="Y23" s="14">
        <v>4.4000000000000004</v>
      </c>
      <c r="Z23" s="14">
        <v>4.4000000000000004</v>
      </c>
      <c r="AA23" s="14">
        <v>4.5</v>
      </c>
      <c r="AB23" s="25">
        <f t="shared" si="5"/>
        <v>102.27272727272727</v>
      </c>
      <c r="AC23" s="94"/>
      <c r="AD23" s="6"/>
    </row>
    <row r="24" spans="1:30" s="1" customFormat="1" ht="96" customHeight="1" x14ac:dyDescent="0.35">
      <c r="A24" s="13" t="s">
        <v>124</v>
      </c>
      <c r="B24" s="13" t="s">
        <v>33</v>
      </c>
      <c r="C24" s="13" t="s">
        <v>130</v>
      </c>
      <c r="D24" s="13" t="s">
        <v>118</v>
      </c>
      <c r="E24" s="13" t="s">
        <v>127</v>
      </c>
      <c r="F24" s="13" t="s">
        <v>22</v>
      </c>
      <c r="G24" s="13" t="s">
        <v>133</v>
      </c>
      <c r="H24" s="13" t="s">
        <v>236</v>
      </c>
      <c r="I24" s="13" t="s">
        <v>125</v>
      </c>
      <c r="J24" s="15" t="s">
        <v>210</v>
      </c>
      <c r="K24" s="65">
        <v>924.3</v>
      </c>
      <c r="L24" s="14">
        <v>945.6</v>
      </c>
      <c r="M24" s="25">
        <v>909.9</v>
      </c>
      <c r="N24" s="14">
        <v>909.9</v>
      </c>
      <c r="O24" s="14">
        <v>909.9</v>
      </c>
      <c r="P24" s="14">
        <v>909.9</v>
      </c>
      <c r="Q24" s="14">
        <v>909.9</v>
      </c>
      <c r="R24" s="14">
        <v>909.9</v>
      </c>
      <c r="S24" s="14">
        <v>909.9</v>
      </c>
      <c r="T24" s="14">
        <v>909.9</v>
      </c>
      <c r="U24" s="14">
        <v>909.9</v>
      </c>
      <c r="V24" s="14">
        <v>909.9</v>
      </c>
      <c r="W24" s="14">
        <v>837.9</v>
      </c>
      <c r="X24" s="14">
        <v>837.9</v>
      </c>
      <c r="Y24" s="14">
        <v>827.9</v>
      </c>
      <c r="Z24" s="14">
        <v>827.9</v>
      </c>
      <c r="AA24" s="14">
        <v>842.2</v>
      </c>
      <c r="AB24" s="25">
        <f t="shared" si="5"/>
        <v>101.72726174658774</v>
      </c>
      <c r="AC24" s="94"/>
      <c r="AD24" s="6"/>
    </row>
    <row r="25" spans="1:30" s="1" customFormat="1" ht="97.5" customHeight="1" x14ac:dyDescent="0.35">
      <c r="A25" s="13" t="s">
        <v>120</v>
      </c>
      <c r="B25" s="13" t="s">
        <v>33</v>
      </c>
      <c r="C25" s="13" t="s">
        <v>130</v>
      </c>
      <c r="D25" s="13" t="s">
        <v>118</v>
      </c>
      <c r="E25" s="13" t="s">
        <v>127</v>
      </c>
      <c r="F25" s="13" t="s">
        <v>101</v>
      </c>
      <c r="G25" s="13" t="s">
        <v>133</v>
      </c>
      <c r="H25" s="13" t="s">
        <v>236</v>
      </c>
      <c r="I25" s="13" t="s">
        <v>125</v>
      </c>
      <c r="J25" s="15" t="s">
        <v>207</v>
      </c>
      <c r="K25" s="65">
        <v>-88</v>
      </c>
      <c r="L25" s="14">
        <v>-93.4</v>
      </c>
      <c r="M25" s="25">
        <v>-89.9</v>
      </c>
      <c r="N25" s="14">
        <v>-89.9</v>
      </c>
      <c r="O25" s="14">
        <v>-89.9</v>
      </c>
      <c r="P25" s="14">
        <v>-89.9</v>
      </c>
      <c r="Q25" s="14">
        <v>-89.9</v>
      </c>
      <c r="R25" s="14">
        <v>-89.9</v>
      </c>
      <c r="S25" s="14">
        <v>-89.9</v>
      </c>
      <c r="T25" s="14">
        <v>-89.9</v>
      </c>
      <c r="U25" s="14">
        <v>-89.9</v>
      </c>
      <c r="V25" s="14">
        <v>-89.9</v>
      </c>
      <c r="W25" s="14">
        <v>-108.5</v>
      </c>
      <c r="X25" s="14">
        <v>-108.5</v>
      </c>
      <c r="Y25" s="14">
        <v>-108.5</v>
      </c>
      <c r="Z25" s="14">
        <v>-108.5</v>
      </c>
      <c r="AA25" s="14">
        <v>-115.4</v>
      </c>
      <c r="AB25" s="25">
        <f t="shared" si="5"/>
        <v>106.35944700460831</v>
      </c>
      <c r="AC25" s="94"/>
      <c r="AD25" s="6"/>
    </row>
    <row r="26" spans="1:30" s="1" customFormat="1" ht="40.5" customHeight="1" x14ac:dyDescent="0.35">
      <c r="A26" s="13" t="s">
        <v>122</v>
      </c>
      <c r="B26" s="76" t="s">
        <v>131</v>
      </c>
      <c r="C26" s="76" t="s">
        <v>130</v>
      </c>
      <c r="D26" s="76" t="s">
        <v>129</v>
      </c>
      <c r="E26" s="76" t="s">
        <v>117</v>
      </c>
      <c r="F26" s="76" t="s">
        <v>116</v>
      </c>
      <c r="G26" s="76" t="s">
        <v>117</v>
      </c>
      <c r="H26" s="76" t="s">
        <v>236</v>
      </c>
      <c r="I26" s="76" t="s">
        <v>116</v>
      </c>
      <c r="J26" s="77" t="s">
        <v>243</v>
      </c>
      <c r="K26" s="79">
        <f>K32+K34+K27</f>
        <v>15702.8</v>
      </c>
      <c r="L26" s="79">
        <f>L32+L34+L27</f>
        <v>15702.8</v>
      </c>
      <c r="M26" s="78">
        <v>15365.8</v>
      </c>
      <c r="N26" s="79">
        <f t="shared" ref="N26:AA26" si="10">N32+N34+N27</f>
        <v>15365.8</v>
      </c>
      <c r="O26" s="79">
        <f t="shared" si="10"/>
        <v>15365.8</v>
      </c>
      <c r="P26" s="79">
        <f t="shared" si="10"/>
        <v>15365.8</v>
      </c>
      <c r="Q26" s="79">
        <f t="shared" si="10"/>
        <v>15365.8</v>
      </c>
      <c r="R26" s="79">
        <f t="shared" si="10"/>
        <v>14565.8</v>
      </c>
      <c r="S26" s="79">
        <f t="shared" si="10"/>
        <v>14565.8</v>
      </c>
      <c r="T26" s="79">
        <f t="shared" si="10"/>
        <v>14565.8</v>
      </c>
      <c r="U26" s="79">
        <f t="shared" si="10"/>
        <v>14565.8</v>
      </c>
      <c r="V26" s="79">
        <f t="shared" si="10"/>
        <v>13685.5</v>
      </c>
      <c r="W26" s="79">
        <f t="shared" si="10"/>
        <v>16251.7</v>
      </c>
      <c r="X26" s="79">
        <f t="shared" si="10"/>
        <v>15469.7</v>
      </c>
      <c r="Y26" s="79">
        <f t="shared" si="10"/>
        <v>15419.3</v>
      </c>
      <c r="Z26" s="79">
        <f t="shared" si="10"/>
        <v>15419.3</v>
      </c>
      <c r="AA26" s="79">
        <f t="shared" si="10"/>
        <v>14656.2</v>
      </c>
      <c r="AB26" s="78">
        <f t="shared" si="5"/>
        <v>95.051007503583179</v>
      </c>
      <c r="AC26" s="95">
        <f>AA26/AA210*100</f>
        <v>0.454176942269432</v>
      </c>
      <c r="AD26" s="6"/>
    </row>
    <row r="27" spans="1:30" s="1" customFormat="1" ht="38.25" customHeight="1" x14ac:dyDescent="0.35">
      <c r="A27" s="13" t="s">
        <v>76</v>
      </c>
      <c r="B27" s="13" t="s">
        <v>7</v>
      </c>
      <c r="C27" s="13" t="s">
        <v>130</v>
      </c>
      <c r="D27" s="13" t="s">
        <v>8</v>
      </c>
      <c r="E27" s="13" t="s">
        <v>9</v>
      </c>
      <c r="F27" s="13" t="s">
        <v>10</v>
      </c>
      <c r="G27" s="13" t="s">
        <v>117</v>
      </c>
      <c r="H27" s="13" t="s">
        <v>239</v>
      </c>
      <c r="I27" s="13" t="s">
        <v>12</v>
      </c>
      <c r="J27" s="15" t="s">
        <v>240</v>
      </c>
      <c r="K27" s="65">
        <f>K28</f>
        <v>6692.8</v>
      </c>
      <c r="L27" s="14">
        <f>L28</f>
        <v>6692.8</v>
      </c>
      <c r="M27" s="25">
        <v>6355.8</v>
      </c>
      <c r="N27" s="14">
        <f t="shared" ref="N27:AA27" si="11">N28+N30</f>
        <v>6355.7999999999993</v>
      </c>
      <c r="O27" s="14">
        <f t="shared" si="11"/>
        <v>6355.7999999999993</v>
      </c>
      <c r="P27" s="14">
        <f t="shared" si="11"/>
        <v>6355.7999999999993</v>
      </c>
      <c r="Q27" s="14">
        <f t="shared" si="11"/>
        <v>6355.7999999999993</v>
      </c>
      <c r="R27" s="14">
        <f t="shared" si="11"/>
        <v>6355.7999999999993</v>
      </c>
      <c r="S27" s="14">
        <f t="shared" si="11"/>
        <v>6355.7999999999993</v>
      </c>
      <c r="T27" s="14">
        <f t="shared" si="11"/>
        <v>6355.7999999999993</v>
      </c>
      <c r="U27" s="14">
        <f t="shared" si="11"/>
        <v>6355.7999999999993</v>
      </c>
      <c r="V27" s="14">
        <f t="shared" si="11"/>
        <v>6418.7999999999993</v>
      </c>
      <c r="W27" s="14">
        <f t="shared" si="11"/>
        <v>6954.1</v>
      </c>
      <c r="X27" s="14">
        <f t="shared" si="11"/>
        <v>6543.2</v>
      </c>
      <c r="Y27" s="14">
        <f t="shared" si="11"/>
        <v>6453.7</v>
      </c>
      <c r="Z27" s="14">
        <f t="shared" si="11"/>
        <v>6453.7</v>
      </c>
      <c r="AA27" s="14">
        <f t="shared" si="11"/>
        <v>6164.7000000000007</v>
      </c>
      <c r="AB27" s="25">
        <f t="shared" si="5"/>
        <v>95.521948649611872</v>
      </c>
      <c r="AC27" s="94"/>
      <c r="AD27" s="6"/>
    </row>
    <row r="28" spans="1:30" s="1" customFormat="1" ht="68.25" customHeight="1" x14ac:dyDescent="0.35">
      <c r="A28" s="13" t="s">
        <v>69</v>
      </c>
      <c r="B28" s="13" t="s">
        <v>7</v>
      </c>
      <c r="C28" s="13" t="s">
        <v>11</v>
      </c>
      <c r="D28" s="13" t="s">
        <v>8</v>
      </c>
      <c r="E28" s="13" t="s">
        <v>9</v>
      </c>
      <c r="F28" s="13" t="s">
        <v>121</v>
      </c>
      <c r="G28" s="13" t="s">
        <v>9</v>
      </c>
      <c r="H28" s="13" t="s">
        <v>331</v>
      </c>
      <c r="I28" s="13" t="s">
        <v>12</v>
      </c>
      <c r="J28" s="15" t="s">
        <v>194</v>
      </c>
      <c r="K28" s="65">
        <v>6692.8</v>
      </c>
      <c r="L28" s="14">
        <v>6692.8</v>
      </c>
      <c r="M28" s="25">
        <v>3006.7</v>
      </c>
      <c r="N28" s="14">
        <f t="shared" ref="N28:V28" si="12">N29</f>
        <v>3006.7</v>
      </c>
      <c r="O28" s="14">
        <f t="shared" si="12"/>
        <v>3006.7</v>
      </c>
      <c r="P28" s="14">
        <f t="shared" si="12"/>
        <v>3006.7</v>
      </c>
      <c r="Q28" s="14">
        <f t="shared" si="12"/>
        <v>3006.7</v>
      </c>
      <c r="R28" s="14">
        <f t="shared" si="12"/>
        <v>3006.7</v>
      </c>
      <c r="S28" s="14">
        <f t="shared" si="12"/>
        <v>3006.7</v>
      </c>
      <c r="T28" s="14">
        <f t="shared" si="12"/>
        <v>3006.7</v>
      </c>
      <c r="U28" s="14">
        <f t="shared" si="12"/>
        <v>3006.7</v>
      </c>
      <c r="V28" s="14">
        <f t="shared" si="12"/>
        <v>3006.7</v>
      </c>
      <c r="W28" s="14">
        <v>3515</v>
      </c>
      <c r="X28" s="14">
        <v>3468.5</v>
      </c>
      <c r="Y28" s="14">
        <f>Y29</f>
        <v>3418.1</v>
      </c>
      <c r="Z28" s="14">
        <f>Z29</f>
        <v>3418.1</v>
      </c>
      <c r="AA28" s="14">
        <f>AA29</f>
        <v>3294.3</v>
      </c>
      <c r="AB28" s="25">
        <f t="shared" si="5"/>
        <v>96.378104795061589</v>
      </c>
      <c r="AC28" s="94"/>
      <c r="AD28" s="6"/>
    </row>
    <row r="29" spans="1:30" s="1" customFormat="1" ht="67.5" customHeight="1" x14ac:dyDescent="0.35">
      <c r="A29" s="13" t="s">
        <v>144</v>
      </c>
      <c r="B29" s="13" t="s">
        <v>7</v>
      </c>
      <c r="C29" s="13" t="s">
        <v>11</v>
      </c>
      <c r="D29" s="13" t="s">
        <v>8</v>
      </c>
      <c r="E29" s="13" t="s">
        <v>133</v>
      </c>
      <c r="F29" s="13" t="s">
        <v>13</v>
      </c>
      <c r="G29" s="13" t="s">
        <v>133</v>
      </c>
      <c r="H29" s="13" t="s">
        <v>331</v>
      </c>
      <c r="I29" s="13" t="s">
        <v>12</v>
      </c>
      <c r="J29" s="15" t="s">
        <v>194</v>
      </c>
      <c r="K29" s="65">
        <v>6692.8</v>
      </c>
      <c r="L29" s="83"/>
      <c r="M29" s="25">
        <v>3006.7</v>
      </c>
      <c r="N29" s="14">
        <v>3006.7</v>
      </c>
      <c r="O29" s="14">
        <v>3006.7</v>
      </c>
      <c r="P29" s="14">
        <v>3006.7</v>
      </c>
      <c r="Q29" s="14">
        <v>3006.7</v>
      </c>
      <c r="R29" s="14">
        <v>3006.7</v>
      </c>
      <c r="S29" s="14">
        <v>3006.7</v>
      </c>
      <c r="T29" s="14">
        <v>3006.7</v>
      </c>
      <c r="U29" s="14">
        <v>3006.7</v>
      </c>
      <c r="V29" s="14">
        <v>3006.7</v>
      </c>
      <c r="W29" s="14">
        <v>3496.4</v>
      </c>
      <c r="X29" s="14">
        <v>3468.5</v>
      </c>
      <c r="Y29" s="14">
        <v>3418.1</v>
      </c>
      <c r="Z29" s="14">
        <v>3418.1</v>
      </c>
      <c r="AA29" s="14">
        <v>3294.3</v>
      </c>
      <c r="AB29" s="25">
        <f t="shared" si="5"/>
        <v>96.378104795061589</v>
      </c>
      <c r="AC29" s="94"/>
      <c r="AD29" s="6"/>
    </row>
    <row r="30" spans="1:30" s="1" customFormat="1" ht="71.25" customHeight="1" x14ac:dyDescent="0.35">
      <c r="A30" s="13" t="s">
        <v>71</v>
      </c>
      <c r="B30" s="13" t="s">
        <v>7</v>
      </c>
      <c r="C30" s="13" t="s">
        <v>11</v>
      </c>
      <c r="D30" s="13" t="s">
        <v>8</v>
      </c>
      <c r="E30" s="13" t="s">
        <v>9</v>
      </c>
      <c r="F30" s="13" t="s">
        <v>128</v>
      </c>
      <c r="G30" s="13" t="s">
        <v>9</v>
      </c>
      <c r="H30" s="13" t="s">
        <v>236</v>
      </c>
      <c r="I30" s="13" t="s">
        <v>12</v>
      </c>
      <c r="J30" s="15" t="s">
        <v>333</v>
      </c>
      <c r="K30" s="83">
        <v>0</v>
      </c>
      <c r="L30" s="83"/>
      <c r="M30" s="25">
        <v>3349.1</v>
      </c>
      <c r="N30" s="14">
        <f t="shared" ref="N30:AA30" si="13">N31</f>
        <v>3349.1</v>
      </c>
      <c r="O30" s="14">
        <f t="shared" si="13"/>
        <v>3349.1</v>
      </c>
      <c r="P30" s="14">
        <f t="shared" si="13"/>
        <v>3349.1</v>
      </c>
      <c r="Q30" s="14">
        <f t="shared" si="13"/>
        <v>3349.1</v>
      </c>
      <c r="R30" s="14">
        <f t="shared" si="13"/>
        <v>3349.1</v>
      </c>
      <c r="S30" s="14">
        <f t="shared" si="13"/>
        <v>3349.1</v>
      </c>
      <c r="T30" s="14">
        <f t="shared" si="13"/>
        <v>3349.1</v>
      </c>
      <c r="U30" s="14">
        <f t="shared" si="13"/>
        <v>3349.1</v>
      </c>
      <c r="V30" s="14">
        <f t="shared" si="13"/>
        <v>3412.1</v>
      </c>
      <c r="W30" s="14">
        <f t="shared" si="13"/>
        <v>3439.1</v>
      </c>
      <c r="X30" s="14">
        <f t="shared" si="13"/>
        <v>3074.7</v>
      </c>
      <c r="Y30" s="14">
        <f t="shared" si="13"/>
        <v>3035.6</v>
      </c>
      <c r="Z30" s="14">
        <f t="shared" si="13"/>
        <v>3035.6</v>
      </c>
      <c r="AA30" s="14">
        <f t="shared" si="13"/>
        <v>2870.4</v>
      </c>
      <c r="AB30" s="25">
        <f t="shared" si="5"/>
        <v>94.557912768480705</v>
      </c>
      <c r="AC30" s="94"/>
      <c r="AD30" s="6"/>
    </row>
    <row r="31" spans="1:30" s="1" customFormat="1" ht="96" customHeight="1" x14ac:dyDescent="0.35">
      <c r="A31" s="13" t="s">
        <v>74</v>
      </c>
      <c r="B31" s="13" t="s">
        <v>7</v>
      </c>
      <c r="C31" s="13" t="s">
        <v>11</v>
      </c>
      <c r="D31" s="13" t="s">
        <v>8</v>
      </c>
      <c r="E31" s="13" t="s">
        <v>9</v>
      </c>
      <c r="F31" s="13" t="s">
        <v>330</v>
      </c>
      <c r="G31" s="13" t="s">
        <v>9</v>
      </c>
      <c r="H31" s="13" t="s">
        <v>331</v>
      </c>
      <c r="I31" s="13" t="s">
        <v>12</v>
      </c>
      <c r="J31" s="15" t="s">
        <v>332</v>
      </c>
      <c r="K31" s="83">
        <v>0</v>
      </c>
      <c r="L31" s="83"/>
      <c r="M31" s="25">
        <v>3349.1</v>
      </c>
      <c r="N31" s="14">
        <v>3349.1</v>
      </c>
      <c r="O31" s="14">
        <v>3349.1</v>
      </c>
      <c r="P31" s="14">
        <v>3349.1</v>
      </c>
      <c r="Q31" s="14">
        <v>3349.1</v>
      </c>
      <c r="R31" s="14">
        <v>3349.1</v>
      </c>
      <c r="S31" s="14">
        <v>3349.1</v>
      </c>
      <c r="T31" s="14">
        <v>3349.1</v>
      </c>
      <c r="U31" s="14">
        <v>3349.1</v>
      </c>
      <c r="V31" s="14">
        <v>3412.1</v>
      </c>
      <c r="W31" s="14">
        <v>3439.1</v>
      </c>
      <c r="X31" s="14">
        <v>3074.7</v>
      </c>
      <c r="Y31" s="14">
        <v>3035.6</v>
      </c>
      <c r="Z31" s="14">
        <v>3035.6</v>
      </c>
      <c r="AA31" s="14">
        <v>2870.4</v>
      </c>
      <c r="AB31" s="25">
        <f t="shared" si="5"/>
        <v>94.557912768480705</v>
      </c>
      <c r="AC31" s="94"/>
      <c r="AD31" s="6"/>
    </row>
    <row r="32" spans="1:30" s="1" customFormat="1" ht="38.25" customHeight="1" x14ac:dyDescent="0.35">
      <c r="A32" s="13" t="s">
        <v>66</v>
      </c>
      <c r="B32" s="13" t="s">
        <v>131</v>
      </c>
      <c r="C32" s="13" t="s">
        <v>130</v>
      </c>
      <c r="D32" s="13" t="s">
        <v>129</v>
      </c>
      <c r="E32" s="13" t="s">
        <v>127</v>
      </c>
      <c r="F32" s="13" t="s">
        <v>116</v>
      </c>
      <c r="G32" s="13" t="s">
        <v>127</v>
      </c>
      <c r="H32" s="13" t="s">
        <v>236</v>
      </c>
      <c r="I32" s="13" t="s">
        <v>125</v>
      </c>
      <c r="J32" s="15" t="s">
        <v>153</v>
      </c>
      <c r="K32" s="65">
        <f>K33</f>
        <v>8700</v>
      </c>
      <c r="L32" s="14">
        <f>L33</f>
        <v>8700</v>
      </c>
      <c r="M32" s="25">
        <v>8700</v>
      </c>
      <c r="N32" s="14">
        <f t="shared" ref="N32:AA32" si="14">N33</f>
        <v>8700</v>
      </c>
      <c r="O32" s="14">
        <f t="shared" si="14"/>
        <v>8700</v>
      </c>
      <c r="P32" s="14">
        <f t="shared" si="14"/>
        <v>8700</v>
      </c>
      <c r="Q32" s="14">
        <f t="shared" si="14"/>
        <v>8700</v>
      </c>
      <c r="R32" s="14">
        <f t="shared" si="14"/>
        <v>7900</v>
      </c>
      <c r="S32" s="14">
        <f t="shared" si="14"/>
        <v>7900</v>
      </c>
      <c r="T32" s="14">
        <f t="shared" si="14"/>
        <v>7900</v>
      </c>
      <c r="U32" s="14">
        <f t="shared" si="14"/>
        <v>7900</v>
      </c>
      <c r="V32" s="14">
        <f t="shared" si="14"/>
        <v>6956.7</v>
      </c>
      <c r="W32" s="14">
        <f t="shared" si="14"/>
        <v>8523.6</v>
      </c>
      <c r="X32" s="14">
        <f t="shared" si="14"/>
        <v>8152.5</v>
      </c>
      <c r="Y32" s="14">
        <f t="shared" si="14"/>
        <v>8191.6</v>
      </c>
      <c r="Z32" s="14">
        <f t="shared" si="14"/>
        <v>8191.6</v>
      </c>
      <c r="AA32" s="14">
        <f t="shared" si="14"/>
        <v>7755.6</v>
      </c>
      <c r="AB32" s="25">
        <f t="shared" si="5"/>
        <v>94.677474486058884</v>
      </c>
      <c r="AC32" s="94"/>
      <c r="AD32" s="6"/>
    </row>
    <row r="33" spans="1:30" s="1" customFormat="1" ht="33.75" customHeight="1" x14ac:dyDescent="0.35">
      <c r="A33" s="13" t="s">
        <v>78</v>
      </c>
      <c r="B33" s="13" t="s">
        <v>131</v>
      </c>
      <c r="C33" s="13" t="s">
        <v>130</v>
      </c>
      <c r="D33" s="13" t="s">
        <v>129</v>
      </c>
      <c r="E33" s="13" t="s">
        <v>127</v>
      </c>
      <c r="F33" s="13" t="s">
        <v>121</v>
      </c>
      <c r="G33" s="13" t="s">
        <v>127</v>
      </c>
      <c r="H33" s="13" t="s">
        <v>236</v>
      </c>
      <c r="I33" s="13" t="s">
        <v>125</v>
      </c>
      <c r="J33" s="15" t="s">
        <v>153</v>
      </c>
      <c r="K33" s="65">
        <v>8700</v>
      </c>
      <c r="L33" s="14">
        <v>8700</v>
      </c>
      <c r="M33" s="25">
        <v>8700</v>
      </c>
      <c r="N33" s="14">
        <v>8700</v>
      </c>
      <c r="O33" s="14">
        <v>8700</v>
      </c>
      <c r="P33" s="14">
        <v>8700</v>
      </c>
      <c r="Q33" s="14">
        <v>8700</v>
      </c>
      <c r="R33" s="14">
        <v>7900</v>
      </c>
      <c r="S33" s="14">
        <v>7900</v>
      </c>
      <c r="T33" s="14">
        <v>7900</v>
      </c>
      <c r="U33" s="14">
        <v>7900</v>
      </c>
      <c r="V33" s="14">
        <v>6956.7</v>
      </c>
      <c r="W33" s="14">
        <v>8523.6</v>
      </c>
      <c r="X33" s="14">
        <v>8152.5</v>
      </c>
      <c r="Y33" s="14">
        <v>8191.6</v>
      </c>
      <c r="Z33" s="14">
        <v>8191.6</v>
      </c>
      <c r="AA33" s="14">
        <v>7755.6</v>
      </c>
      <c r="AB33" s="25">
        <f t="shared" si="5"/>
        <v>94.677474486058884</v>
      </c>
      <c r="AC33" s="94"/>
      <c r="AD33" s="6"/>
    </row>
    <row r="34" spans="1:30" s="1" customFormat="1" ht="30.75" x14ac:dyDescent="0.35">
      <c r="A34" s="13" t="s">
        <v>55</v>
      </c>
      <c r="B34" s="13" t="s">
        <v>131</v>
      </c>
      <c r="C34" s="13" t="s">
        <v>130</v>
      </c>
      <c r="D34" s="13" t="s">
        <v>129</v>
      </c>
      <c r="E34" s="13" t="s">
        <v>77</v>
      </c>
      <c r="F34" s="13" t="s">
        <v>116</v>
      </c>
      <c r="G34" s="13" t="s">
        <v>127</v>
      </c>
      <c r="H34" s="13" t="s">
        <v>236</v>
      </c>
      <c r="I34" s="13" t="s">
        <v>125</v>
      </c>
      <c r="J34" s="15" t="s">
        <v>159</v>
      </c>
      <c r="K34" s="65">
        <f>K35</f>
        <v>310</v>
      </c>
      <c r="L34" s="14">
        <f>L35</f>
        <v>310</v>
      </c>
      <c r="M34" s="25">
        <v>310</v>
      </c>
      <c r="N34" s="14">
        <f t="shared" ref="N34:AA34" si="15">N35</f>
        <v>310</v>
      </c>
      <c r="O34" s="14">
        <f t="shared" si="15"/>
        <v>310</v>
      </c>
      <c r="P34" s="14">
        <f t="shared" si="15"/>
        <v>310</v>
      </c>
      <c r="Q34" s="14">
        <f t="shared" si="15"/>
        <v>310</v>
      </c>
      <c r="R34" s="14">
        <f t="shared" si="15"/>
        <v>310</v>
      </c>
      <c r="S34" s="14">
        <f t="shared" si="15"/>
        <v>310</v>
      </c>
      <c r="T34" s="14">
        <f t="shared" si="15"/>
        <v>310</v>
      </c>
      <c r="U34" s="14">
        <f t="shared" si="15"/>
        <v>310</v>
      </c>
      <c r="V34" s="14">
        <f t="shared" si="15"/>
        <v>310</v>
      </c>
      <c r="W34" s="14">
        <f t="shared" si="15"/>
        <v>774</v>
      </c>
      <c r="X34" s="14">
        <f t="shared" si="15"/>
        <v>774</v>
      </c>
      <c r="Y34" s="14">
        <f t="shared" si="15"/>
        <v>774</v>
      </c>
      <c r="Z34" s="14">
        <f t="shared" si="15"/>
        <v>774</v>
      </c>
      <c r="AA34" s="14">
        <f t="shared" si="15"/>
        <v>735.9</v>
      </c>
      <c r="AB34" s="25">
        <f t="shared" si="5"/>
        <v>95.077519379844958</v>
      </c>
      <c r="AC34" s="94"/>
      <c r="AD34" s="6"/>
    </row>
    <row r="35" spans="1:30" s="1" customFormat="1" ht="61.5" x14ac:dyDescent="0.35">
      <c r="A35" s="13" t="s">
        <v>20</v>
      </c>
      <c r="B35" s="13" t="s">
        <v>131</v>
      </c>
      <c r="C35" s="13" t="s">
        <v>130</v>
      </c>
      <c r="D35" s="13" t="s">
        <v>129</v>
      </c>
      <c r="E35" s="13" t="s">
        <v>77</v>
      </c>
      <c r="F35" s="13" t="s">
        <v>128</v>
      </c>
      <c r="G35" s="13" t="s">
        <v>127</v>
      </c>
      <c r="H35" s="13" t="s">
        <v>236</v>
      </c>
      <c r="I35" s="13" t="s">
        <v>125</v>
      </c>
      <c r="J35" s="15" t="s">
        <v>14</v>
      </c>
      <c r="K35" s="65">
        <v>310</v>
      </c>
      <c r="L35" s="14">
        <v>310</v>
      </c>
      <c r="M35" s="25">
        <v>310</v>
      </c>
      <c r="N35" s="14">
        <v>310</v>
      </c>
      <c r="O35" s="14">
        <v>310</v>
      </c>
      <c r="P35" s="14">
        <v>310</v>
      </c>
      <c r="Q35" s="14">
        <v>310</v>
      </c>
      <c r="R35" s="14">
        <v>310</v>
      </c>
      <c r="S35" s="14">
        <v>310</v>
      </c>
      <c r="T35" s="14">
        <v>310</v>
      </c>
      <c r="U35" s="14">
        <v>310</v>
      </c>
      <c r="V35" s="14">
        <v>310</v>
      </c>
      <c r="W35" s="14">
        <v>774</v>
      </c>
      <c r="X35" s="14">
        <v>774</v>
      </c>
      <c r="Y35" s="14">
        <v>774</v>
      </c>
      <c r="Z35" s="14">
        <v>774</v>
      </c>
      <c r="AA35" s="14">
        <v>735.9</v>
      </c>
      <c r="AB35" s="25">
        <f t="shared" si="5"/>
        <v>95.077519379844958</v>
      </c>
      <c r="AC35" s="94"/>
      <c r="AD35" s="6"/>
    </row>
    <row r="36" spans="1:30" s="1" customFormat="1" ht="30.75" x14ac:dyDescent="0.35">
      <c r="A36" s="13" t="s">
        <v>92</v>
      </c>
      <c r="B36" s="80" t="s">
        <v>131</v>
      </c>
      <c r="C36" s="80">
        <v>1</v>
      </c>
      <c r="D36" s="80" t="s">
        <v>132</v>
      </c>
      <c r="E36" s="80" t="s">
        <v>117</v>
      </c>
      <c r="F36" s="80" t="s">
        <v>116</v>
      </c>
      <c r="G36" s="80" t="s">
        <v>117</v>
      </c>
      <c r="H36" s="80" t="s">
        <v>236</v>
      </c>
      <c r="I36" s="80" t="s">
        <v>116</v>
      </c>
      <c r="J36" s="77" t="s">
        <v>165</v>
      </c>
      <c r="K36" s="79">
        <f>K37+K39</f>
        <v>2923</v>
      </c>
      <c r="L36" s="79">
        <f>L37+L39</f>
        <v>2923</v>
      </c>
      <c r="M36" s="78">
        <v>2923</v>
      </c>
      <c r="N36" s="79">
        <f t="shared" ref="N36:AA36" si="16">N37+N39</f>
        <v>2923</v>
      </c>
      <c r="O36" s="79">
        <f t="shared" si="16"/>
        <v>2923</v>
      </c>
      <c r="P36" s="79">
        <f t="shared" si="16"/>
        <v>2923</v>
      </c>
      <c r="Q36" s="79">
        <f t="shared" si="16"/>
        <v>2928</v>
      </c>
      <c r="R36" s="79">
        <f t="shared" si="16"/>
        <v>2928</v>
      </c>
      <c r="S36" s="79">
        <f t="shared" si="16"/>
        <v>2928</v>
      </c>
      <c r="T36" s="79">
        <f t="shared" si="16"/>
        <v>2928</v>
      </c>
      <c r="U36" s="79">
        <f t="shared" si="16"/>
        <v>2928</v>
      </c>
      <c r="V36" s="79">
        <f t="shared" si="16"/>
        <v>2850</v>
      </c>
      <c r="W36" s="79">
        <f t="shared" si="16"/>
        <v>2850</v>
      </c>
      <c r="X36" s="79">
        <f t="shared" si="16"/>
        <v>4829.5</v>
      </c>
      <c r="Y36" s="79">
        <f t="shared" si="16"/>
        <v>4829.5</v>
      </c>
      <c r="Z36" s="79">
        <f t="shared" si="16"/>
        <v>4829.5</v>
      </c>
      <c r="AA36" s="79">
        <f t="shared" si="16"/>
        <v>2808.3</v>
      </c>
      <c r="AB36" s="78">
        <f t="shared" si="5"/>
        <v>58.148876695310079</v>
      </c>
      <c r="AC36" s="95">
        <f>AA36/AA210*100</f>
        <v>8.702563467851461E-2</v>
      </c>
      <c r="AD36" s="6"/>
    </row>
    <row r="37" spans="1:30" s="1" customFormat="1" ht="30.75" x14ac:dyDescent="0.35">
      <c r="A37" s="13" t="s">
        <v>54</v>
      </c>
      <c r="B37" s="13" t="s">
        <v>131</v>
      </c>
      <c r="C37" s="13" t="s">
        <v>130</v>
      </c>
      <c r="D37" s="13" t="s">
        <v>132</v>
      </c>
      <c r="E37" s="13" t="s">
        <v>133</v>
      </c>
      <c r="F37" s="13" t="s">
        <v>116</v>
      </c>
      <c r="G37" s="13" t="s">
        <v>117</v>
      </c>
      <c r="H37" s="13" t="s">
        <v>236</v>
      </c>
      <c r="I37" s="13" t="s">
        <v>125</v>
      </c>
      <c r="J37" s="15" t="s">
        <v>174</v>
      </c>
      <c r="K37" s="65">
        <f>K38</f>
        <v>836</v>
      </c>
      <c r="L37" s="14">
        <f>L38</f>
        <v>836</v>
      </c>
      <c r="M37" s="25">
        <v>836</v>
      </c>
      <c r="N37" s="14">
        <f t="shared" ref="N37:AA37" si="17">N38</f>
        <v>836</v>
      </c>
      <c r="O37" s="14">
        <f t="shared" si="17"/>
        <v>836</v>
      </c>
      <c r="P37" s="14">
        <f t="shared" si="17"/>
        <v>836</v>
      </c>
      <c r="Q37" s="14">
        <f t="shared" si="17"/>
        <v>841</v>
      </c>
      <c r="R37" s="14">
        <f t="shared" si="17"/>
        <v>841</v>
      </c>
      <c r="S37" s="14">
        <f t="shared" si="17"/>
        <v>841</v>
      </c>
      <c r="T37" s="14">
        <f t="shared" si="17"/>
        <v>841</v>
      </c>
      <c r="U37" s="14">
        <f t="shared" si="17"/>
        <v>841</v>
      </c>
      <c r="V37" s="14">
        <f t="shared" si="17"/>
        <v>850</v>
      </c>
      <c r="W37" s="14">
        <f t="shared" si="17"/>
        <v>850</v>
      </c>
      <c r="X37" s="14">
        <f t="shared" si="17"/>
        <v>2590.5</v>
      </c>
      <c r="Y37" s="14">
        <f t="shared" si="17"/>
        <v>2590.5</v>
      </c>
      <c r="Z37" s="14">
        <f t="shared" si="17"/>
        <v>2590.5</v>
      </c>
      <c r="AA37" s="14">
        <f t="shared" si="17"/>
        <v>775</v>
      </c>
      <c r="AB37" s="25">
        <f t="shared" si="5"/>
        <v>29.917004439297436</v>
      </c>
      <c r="AC37" s="94"/>
      <c r="AD37" s="6"/>
    </row>
    <row r="38" spans="1:30" s="1" customFormat="1" ht="61.5" x14ac:dyDescent="0.35">
      <c r="A38" s="13" t="s">
        <v>44</v>
      </c>
      <c r="B38" s="13" t="s">
        <v>131</v>
      </c>
      <c r="C38" s="13" t="s">
        <v>130</v>
      </c>
      <c r="D38" s="13" t="s">
        <v>132</v>
      </c>
      <c r="E38" s="13" t="s">
        <v>133</v>
      </c>
      <c r="F38" s="13" t="s">
        <v>137</v>
      </c>
      <c r="G38" s="13" t="s">
        <v>129</v>
      </c>
      <c r="H38" s="13" t="s">
        <v>236</v>
      </c>
      <c r="I38" s="13" t="s">
        <v>125</v>
      </c>
      <c r="J38" s="15" t="s">
        <v>211</v>
      </c>
      <c r="K38" s="65">
        <v>836</v>
      </c>
      <c r="L38" s="14">
        <v>836</v>
      </c>
      <c r="M38" s="25">
        <v>836</v>
      </c>
      <c r="N38" s="14">
        <v>836</v>
      </c>
      <c r="O38" s="14">
        <v>836</v>
      </c>
      <c r="P38" s="14">
        <v>836</v>
      </c>
      <c r="Q38" s="14">
        <v>841</v>
      </c>
      <c r="R38" s="14">
        <v>841</v>
      </c>
      <c r="S38" s="14">
        <v>841</v>
      </c>
      <c r="T38" s="14">
        <v>841</v>
      </c>
      <c r="U38" s="14">
        <v>841</v>
      </c>
      <c r="V38" s="14">
        <v>850</v>
      </c>
      <c r="W38" s="14">
        <v>850</v>
      </c>
      <c r="X38" s="14">
        <v>2590.5</v>
      </c>
      <c r="Y38" s="14">
        <v>2590.5</v>
      </c>
      <c r="Z38" s="14">
        <v>2590.5</v>
      </c>
      <c r="AA38" s="14">
        <v>775</v>
      </c>
      <c r="AB38" s="25">
        <f t="shared" si="5"/>
        <v>29.917004439297436</v>
      </c>
      <c r="AC38" s="94"/>
      <c r="AD38" s="6"/>
    </row>
    <row r="39" spans="1:30" s="1" customFormat="1" ht="30.75" x14ac:dyDescent="0.35">
      <c r="A39" s="13" t="s">
        <v>72</v>
      </c>
      <c r="B39" s="13" t="s">
        <v>131</v>
      </c>
      <c r="C39" s="13" t="s">
        <v>130</v>
      </c>
      <c r="D39" s="13" t="s">
        <v>132</v>
      </c>
      <c r="E39" s="13" t="s">
        <v>132</v>
      </c>
      <c r="F39" s="13" t="s">
        <v>116</v>
      </c>
      <c r="G39" s="13" t="s">
        <v>117</v>
      </c>
      <c r="H39" s="13" t="s">
        <v>236</v>
      </c>
      <c r="I39" s="13" t="s">
        <v>125</v>
      </c>
      <c r="J39" s="15" t="s">
        <v>222</v>
      </c>
      <c r="K39" s="65">
        <f>K40+K41</f>
        <v>2087</v>
      </c>
      <c r="L39" s="14">
        <f>L40+L41</f>
        <v>2087</v>
      </c>
      <c r="M39" s="25">
        <v>2087</v>
      </c>
      <c r="N39" s="14">
        <f t="shared" ref="N39:AA39" si="18">N40+N41</f>
        <v>2087</v>
      </c>
      <c r="O39" s="14">
        <f t="shared" si="18"/>
        <v>2087</v>
      </c>
      <c r="P39" s="14">
        <f t="shared" si="18"/>
        <v>2087</v>
      </c>
      <c r="Q39" s="14">
        <f t="shared" si="18"/>
        <v>2087</v>
      </c>
      <c r="R39" s="14">
        <f t="shared" si="18"/>
        <v>2087</v>
      </c>
      <c r="S39" s="14">
        <f t="shared" si="18"/>
        <v>2087</v>
      </c>
      <c r="T39" s="14">
        <f t="shared" si="18"/>
        <v>2087</v>
      </c>
      <c r="U39" s="14">
        <f t="shared" si="18"/>
        <v>2087</v>
      </c>
      <c r="V39" s="14">
        <f t="shared" si="18"/>
        <v>2000</v>
      </c>
      <c r="W39" s="14">
        <f t="shared" si="18"/>
        <v>2000</v>
      </c>
      <c r="X39" s="14">
        <f t="shared" si="18"/>
        <v>2239</v>
      </c>
      <c r="Y39" s="14">
        <f t="shared" si="18"/>
        <v>2239</v>
      </c>
      <c r="Z39" s="14">
        <f t="shared" si="18"/>
        <v>2239</v>
      </c>
      <c r="AA39" s="14">
        <f t="shared" si="18"/>
        <v>2033.3</v>
      </c>
      <c r="AB39" s="25">
        <f t="shared" si="5"/>
        <v>90.812862885216617</v>
      </c>
      <c r="AC39" s="94"/>
      <c r="AD39" s="6"/>
    </row>
    <row r="40" spans="1:30" s="1" customFormat="1" ht="35.25" customHeight="1" x14ac:dyDescent="0.35">
      <c r="A40" s="13" t="s">
        <v>28</v>
      </c>
      <c r="B40" s="13" t="s">
        <v>131</v>
      </c>
      <c r="C40" s="13" t="s">
        <v>130</v>
      </c>
      <c r="D40" s="13" t="s">
        <v>132</v>
      </c>
      <c r="E40" s="13" t="s">
        <v>132</v>
      </c>
      <c r="F40" s="13" t="s">
        <v>137</v>
      </c>
      <c r="G40" s="13" t="s">
        <v>117</v>
      </c>
      <c r="H40" s="13" t="s">
        <v>236</v>
      </c>
      <c r="I40" s="13" t="s">
        <v>125</v>
      </c>
      <c r="J40" s="15" t="s">
        <v>233</v>
      </c>
      <c r="K40" s="64">
        <v>1847</v>
      </c>
      <c r="L40" s="25">
        <v>1847</v>
      </c>
      <c r="M40" s="25">
        <v>1847</v>
      </c>
      <c r="N40" s="25">
        <v>1847</v>
      </c>
      <c r="O40" s="25">
        <v>1847</v>
      </c>
      <c r="P40" s="25">
        <v>1847</v>
      </c>
      <c r="Q40" s="25">
        <v>1847</v>
      </c>
      <c r="R40" s="25">
        <v>1847</v>
      </c>
      <c r="S40" s="25">
        <v>1847</v>
      </c>
      <c r="T40" s="25">
        <v>1847</v>
      </c>
      <c r="U40" s="25">
        <v>1847</v>
      </c>
      <c r="V40" s="25">
        <v>1760</v>
      </c>
      <c r="W40" s="25">
        <v>1760</v>
      </c>
      <c r="X40" s="25">
        <v>1890</v>
      </c>
      <c r="Y40" s="25">
        <v>1890</v>
      </c>
      <c r="Z40" s="25">
        <v>1890</v>
      </c>
      <c r="AA40" s="25">
        <v>1781</v>
      </c>
      <c r="AB40" s="25">
        <f t="shared" si="5"/>
        <v>94.232804232804241</v>
      </c>
      <c r="AC40" s="94"/>
      <c r="AD40" s="6"/>
    </row>
    <row r="41" spans="1:30" s="1" customFormat="1" ht="30.75" x14ac:dyDescent="0.35">
      <c r="A41" s="13" t="s">
        <v>45</v>
      </c>
      <c r="B41" s="13" t="s">
        <v>131</v>
      </c>
      <c r="C41" s="13" t="s">
        <v>130</v>
      </c>
      <c r="D41" s="13" t="s">
        <v>132</v>
      </c>
      <c r="E41" s="13" t="s">
        <v>132</v>
      </c>
      <c r="F41" s="13" t="s">
        <v>145</v>
      </c>
      <c r="G41" s="13" t="s">
        <v>117</v>
      </c>
      <c r="H41" s="13" t="s">
        <v>236</v>
      </c>
      <c r="I41" s="13" t="s">
        <v>125</v>
      </c>
      <c r="J41" s="15" t="s">
        <v>172</v>
      </c>
      <c r="K41" s="64">
        <v>240</v>
      </c>
      <c r="L41" s="25">
        <v>240</v>
      </c>
      <c r="M41" s="25">
        <v>240</v>
      </c>
      <c r="N41" s="25">
        <v>240</v>
      </c>
      <c r="O41" s="25">
        <v>240</v>
      </c>
      <c r="P41" s="25">
        <v>240</v>
      </c>
      <c r="Q41" s="25">
        <v>240</v>
      </c>
      <c r="R41" s="25">
        <v>240</v>
      </c>
      <c r="S41" s="25">
        <v>240</v>
      </c>
      <c r="T41" s="25">
        <v>240</v>
      </c>
      <c r="U41" s="25">
        <v>240</v>
      </c>
      <c r="V41" s="25">
        <v>240</v>
      </c>
      <c r="W41" s="25">
        <v>240</v>
      </c>
      <c r="X41" s="25">
        <v>349</v>
      </c>
      <c r="Y41" s="25">
        <v>349</v>
      </c>
      <c r="Z41" s="25">
        <v>349</v>
      </c>
      <c r="AA41" s="25">
        <v>252.3</v>
      </c>
      <c r="AB41" s="25">
        <f t="shared" si="5"/>
        <v>72.292263610315189</v>
      </c>
      <c r="AC41" s="94"/>
      <c r="AD41" s="6"/>
    </row>
    <row r="42" spans="1:30" s="1" customFormat="1" ht="30.75" customHeight="1" x14ac:dyDescent="0.35">
      <c r="A42" s="13" t="s">
        <v>47</v>
      </c>
      <c r="B42" s="76" t="s">
        <v>116</v>
      </c>
      <c r="C42" s="76" t="s">
        <v>130</v>
      </c>
      <c r="D42" s="76" t="s">
        <v>134</v>
      </c>
      <c r="E42" s="76" t="s">
        <v>117</v>
      </c>
      <c r="F42" s="76" t="s">
        <v>116</v>
      </c>
      <c r="G42" s="76" t="s">
        <v>117</v>
      </c>
      <c r="H42" s="76" t="s">
        <v>236</v>
      </c>
      <c r="I42" s="76" t="s">
        <v>116</v>
      </c>
      <c r="J42" s="77" t="s">
        <v>248</v>
      </c>
      <c r="K42" s="79">
        <f>K43+K44</f>
        <v>2093.1999999999998</v>
      </c>
      <c r="L42" s="79">
        <f>L43+L44</f>
        <v>2093.1999999999998</v>
      </c>
      <c r="M42" s="78">
        <v>2093.1999999999998</v>
      </c>
      <c r="N42" s="79">
        <f t="shared" ref="N42:AA42" si="19">N43+N44</f>
        <v>2093.1999999999998</v>
      </c>
      <c r="O42" s="79">
        <f t="shared" si="19"/>
        <v>2093.1999999999998</v>
      </c>
      <c r="P42" s="79">
        <f t="shared" si="19"/>
        <v>2093.1999999999998</v>
      </c>
      <c r="Q42" s="79">
        <f t="shared" si="19"/>
        <v>2093.1999999999998</v>
      </c>
      <c r="R42" s="79">
        <f t="shared" si="19"/>
        <v>2093.1999999999998</v>
      </c>
      <c r="S42" s="79">
        <f t="shared" si="19"/>
        <v>2093.1999999999998</v>
      </c>
      <c r="T42" s="79">
        <f t="shared" si="19"/>
        <v>2093.1999999999998</v>
      </c>
      <c r="U42" s="79">
        <f t="shared" si="19"/>
        <v>2093.1999999999998</v>
      </c>
      <c r="V42" s="79">
        <f t="shared" si="19"/>
        <v>2093.4</v>
      </c>
      <c r="W42" s="79">
        <f t="shared" si="19"/>
        <v>1572.8</v>
      </c>
      <c r="X42" s="79">
        <f t="shared" si="19"/>
        <v>1594.4</v>
      </c>
      <c r="Y42" s="79">
        <f t="shared" si="19"/>
        <v>1674.6</v>
      </c>
      <c r="Z42" s="79">
        <f t="shared" si="19"/>
        <v>1674.6</v>
      </c>
      <c r="AA42" s="79">
        <f t="shared" si="19"/>
        <v>1642.6</v>
      </c>
      <c r="AB42" s="78">
        <f t="shared" si="5"/>
        <v>98.089095903499341</v>
      </c>
      <c r="AC42" s="95">
        <f>AA42/AA210*100</f>
        <v>5.0902078667851756E-2</v>
      </c>
      <c r="AD42" s="6"/>
    </row>
    <row r="43" spans="1:30" s="1" customFormat="1" ht="61.5" x14ac:dyDescent="0.35">
      <c r="A43" s="13" t="s">
        <v>27</v>
      </c>
      <c r="B43" s="13" t="s">
        <v>131</v>
      </c>
      <c r="C43" s="13" t="s">
        <v>130</v>
      </c>
      <c r="D43" s="13" t="s">
        <v>134</v>
      </c>
      <c r="E43" s="13" t="s">
        <v>118</v>
      </c>
      <c r="F43" s="13" t="s">
        <v>116</v>
      </c>
      <c r="G43" s="13" t="s">
        <v>133</v>
      </c>
      <c r="H43" s="13" t="s">
        <v>236</v>
      </c>
      <c r="I43" s="13" t="s">
        <v>125</v>
      </c>
      <c r="J43" s="15" t="s">
        <v>200</v>
      </c>
      <c r="K43" s="64">
        <v>1869.2</v>
      </c>
      <c r="L43" s="25">
        <v>1869.2</v>
      </c>
      <c r="M43" s="25">
        <v>1869.2</v>
      </c>
      <c r="N43" s="25">
        <v>1869.2</v>
      </c>
      <c r="O43" s="25">
        <v>1869.2</v>
      </c>
      <c r="P43" s="25">
        <v>1869.2</v>
      </c>
      <c r="Q43" s="25">
        <v>1869.2</v>
      </c>
      <c r="R43" s="25">
        <v>1869.2</v>
      </c>
      <c r="S43" s="25">
        <v>1869.2</v>
      </c>
      <c r="T43" s="25">
        <v>1869.2</v>
      </c>
      <c r="U43" s="25">
        <v>1869.2</v>
      </c>
      <c r="V43" s="25">
        <v>1869.4</v>
      </c>
      <c r="W43" s="25">
        <v>1320</v>
      </c>
      <c r="X43" s="25">
        <v>1320</v>
      </c>
      <c r="Y43" s="25">
        <v>1400.2</v>
      </c>
      <c r="Z43" s="25">
        <v>1400.2</v>
      </c>
      <c r="AA43" s="25">
        <v>1369</v>
      </c>
      <c r="AB43" s="25">
        <f t="shared" si="5"/>
        <v>97.771746893300957</v>
      </c>
      <c r="AC43" s="94"/>
      <c r="AD43" s="6"/>
    </row>
    <row r="44" spans="1:30" s="1" customFormat="1" ht="61.5" x14ac:dyDescent="0.35">
      <c r="A44" s="13" t="s">
        <v>60</v>
      </c>
      <c r="B44" s="13" t="s">
        <v>40</v>
      </c>
      <c r="C44" s="13" t="s">
        <v>130</v>
      </c>
      <c r="D44" s="13" t="s">
        <v>134</v>
      </c>
      <c r="E44" s="13" t="s">
        <v>142</v>
      </c>
      <c r="F44" s="13" t="s">
        <v>116</v>
      </c>
      <c r="G44" s="13" t="s">
        <v>117</v>
      </c>
      <c r="H44" s="13" t="s">
        <v>236</v>
      </c>
      <c r="I44" s="13" t="s">
        <v>125</v>
      </c>
      <c r="J44" s="15" t="s">
        <v>2</v>
      </c>
      <c r="K44" s="64">
        <f>K45</f>
        <v>224</v>
      </c>
      <c r="L44" s="25">
        <f>L45</f>
        <v>224</v>
      </c>
      <c r="M44" s="25">
        <v>224</v>
      </c>
      <c r="N44" s="25">
        <f t="shared" ref="N44:X44" si="20">N45</f>
        <v>224</v>
      </c>
      <c r="O44" s="25">
        <f t="shared" si="20"/>
        <v>224</v>
      </c>
      <c r="P44" s="25">
        <f t="shared" si="20"/>
        <v>224</v>
      </c>
      <c r="Q44" s="25">
        <f t="shared" si="20"/>
        <v>224</v>
      </c>
      <c r="R44" s="25">
        <f t="shared" si="20"/>
        <v>224</v>
      </c>
      <c r="S44" s="25">
        <f t="shared" si="20"/>
        <v>224</v>
      </c>
      <c r="T44" s="25">
        <f t="shared" si="20"/>
        <v>224</v>
      </c>
      <c r="U44" s="25">
        <f t="shared" si="20"/>
        <v>224</v>
      </c>
      <c r="V44" s="25">
        <f t="shared" si="20"/>
        <v>224</v>
      </c>
      <c r="W44" s="25">
        <f t="shared" si="20"/>
        <v>252.8</v>
      </c>
      <c r="X44" s="25">
        <f t="shared" si="20"/>
        <v>274.39999999999998</v>
      </c>
      <c r="Y44" s="25">
        <f t="shared" ref="Y44:AA44" si="21">Y45</f>
        <v>274.39999999999998</v>
      </c>
      <c r="Z44" s="25">
        <f t="shared" si="21"/>
        <v>274.39999999999998</v>
      </c>
      <c r="AA44" s="25">
        <f t="shared" si="21"/>
        <v>273.60000000000002</v>
      </c>
      <c r="AB44" s="25">
        <f t="shared" si="5"/>
        <v>99.708454810495638</v>
      </c>
      <c r="AC44" s="94"/>
      <c r="AD44" s="6"/>
    </row>
    <row r="45" spans="1:30" s="1" customFormat="1" ht="123" x14ac:dyDescent="0.35">
      <c r="A45" s="13" t="s">
        <v>29</v>
      </c>
      <c r="B45" s="13" t="s">
        <v>40</v>
      </c>
      <c r="C45" s="13" t="s">
        <v>130</v>
      </c>
      <c r="D45" s="13" t="s">
        <v>134</v>
      </c>
      <c r="E45" s="13" t="s">
        <v>142</v>
      </c>
      <c r="F45" s="13" t="s">
        <v>30</v>
      </c>
      <c r="G45" s="13" t="s">
        <v>133</v>
      </c>
      <c r="H45" s="13" t="s">
        <v>236</v>
      </c>
      <c r="I45" s="13" t="s">
        <v>125</v>
      </c>
      <c r="J45" s="26" t="s">
        <v>166</v>
      </c>
      <c r="K45" s="65">
        <v>224</v>
      </c>
      <c r="L45" s="14">
        <v>224</v>
      </c>
      <c r="M45" s="25">
        <v>224</v>
      </c>
      <c r="N45" s="14">
        <v>224</v>
      </c>
      <c r="O45" s="14">
        <v>224</v>
      </c>
      <c r="P45" s="14">
        <v>224</v>
      </c>
      <c r="Q45" s="14">
        <v>224</v>
      </c>
      <c r="R45" s="14">
        <v>224</v>
      </c>
      <c r="S45" s="14">
        <v>224</v>
      </c>
      <c r="T45" s="14">
        <v>224</v>
      </c>
      <c r="U45" s="14">
        <v>224</v>
      </c>
      <c r="V45" s="14">
        <v>224</v>
      </c>
      <c r="W45" s="14">
        <v>252.8</v>
      </c>
      <c r="X45" s="14">
        <v>274.39999999999998</v>
      </c>
      <c r="Y45" s="14">
        <v>274.39999999999998</v>
      </c>
      <c r="Z45" s="14">
        <v>274.39999999999998</v>
      </c>
      <c r="AA45" s="14">
        <v>273.60000000000002</v>
      </c>
      <c r="AB45" s="25">
        <f t="shared" si="5"/>
        <v>99.708454810495638</v>
      </c>
      <c r="AC45" s="94"/>
      <c r="AD45" s="6"/>
    </row>
    <row r="46" spans="1:30" s="1" customFormat="1" ht="61.5" x14ac:dyDescent="0.35">
      <c r="A46" s="13" t="s">
        <v>41</v>
      </c>
      <c r="B46" s="76" t="s">
        <v>40</v>
      </c>
      <c r="C46" s="76" t="s">
        <v>130</v>
      </c>
      <c r="D46" s="76" t="s">
        <v>123</v>
      </c>
      <c r="E46" s="76" t="s">
        <v>117</v>
      </c>
      <c r="F46" s="76" t="s">
        <v>116</v>
      </c>
      <c r="G46" s="76" t="s">
        <v>117</v>
      </c>
      <c r="H46" s="76" t="s">
        <v>236</v>
      </c>
      <c r="I46" s="76" t="s">
        <v>116</v>
      </c>
      <c r="J46" s="77" t="s">
        <v>201</v>
      </c>
      <c r="K46" s="78">
        <f>K47+K54</f>
        <v>52876.1</v>
      </c>
      <c r="L46" s="78">
        <f>L47+L54</f>
        <v>52876.1</v>
      </c>
      <c r="M46" s="78">
        <v>52942.7</v>
      </c>
      <c r="N46" s="78">
        <f t="shared" ref="N46:AA46" si="22">N47+N54+N57</f>
        <v>52942.7</v>
      </c>
      <c r="O46" s="78">
        <f t="shared" si="22"/>
        <v>52942.7</v>
      </c>
      <c r="P46" s="78">
        <f t="shared" si="22"/>
        <v>52942.7</v>
      </c>
      <c r="Q46" s="78">
        <f t="shared" si="22"/>
        <v>52587.7</v>
      </c>
      <c r="R46" s="78">
        <f t="shared" si="22"/>
        <v>52587.7</v>
      </c>
      <c r="S46" s="78">
        <f t="shared" si="22"/>
        <v>52672.7</v>
      </c>
      <c r="T46" s="78">
        <f t="shared" si="22"/>
        <v>52727.7</v>
      </c>
      <c r="U46" s="78">
        <f t="shared" si="22"/>
        <v>52727.7</v>
      </c>
      <c r="V46" s="78">
        <f t="shared" si="22"/>
        <v>52727.7</v>
      </c>
      <c r="W46" s="78">
        <f t="shared" si="22"/>
        <v>52748.7</v>
      </c>
      <c r="X46" s="78">
        <f t="shared" si="22"/>
        <v>57939</v>
      </c>
      <c r="Y46" s="78">
        <f t="shared" si="22"/>
        <v>57924.5</v>
      </c>
      <c r="Z46" s="78">
        <f t="shared" si="22"/>
        <v>57924.5</v>
      </c>
      <c r="AA46" s="78">
        <f t="shared" si="22"/>
        <v>59482.999999999993</v>
      </c>
      <c r="AB46" s="78">
        <f t="shared" si="5"/>
        <v>102.69057134718469</v>
      </c>
      <c r="AC46" s="95">
        <f>AA46/AA210*100</f>
        <v>1.8433022923413038</v>
      </c>
      <c r="AD46" s="6"/>
    </row>
    <row r="47" spans="1:30" s="1" customFormat="1" ht="132.75" customHeight="1" x14ac:dyDescent="0.35">
      <c r="A47" s="13" t="s">
        <v>24</v>
      </c>
      <c r="B47" s="13" t="s">
        <v>40</v>
      </c>
      <c r="C47" s="13" t="s">
        <v>130</v>
      </c>
      <c r="D47" s="13" t="s">
        <v>123</v>
      </c>
      <c r="E47" s="13" t="s">
        <v>129</v>
      </c>
      <c r="F47" s="13" t="s">
        <v>116</v>
      </c>
      <c r="G47" s="13" t="s">
        <v>117</v>
      </c>
      <c r="H47" s="13" t="s">
        <v>236</v>
      </c>
      <c r="I47" s="13" t="s">
        <v>126</v>
      </c>
      <c r="J47" s="26" t="s">
        <v>156</v>
      </c>
      <c r="K47" s="64">
        <f>K48+K50+K52</f>
        <v>52867</v>
      </c>
      <c r="L47" s="25">
        <f>L48+L50+L52</f>
        <v>52867</v>
      </c>
      <c r="M47" s="25">
        <v>52877</v>
      </c>
      <c r="N47" s="25">
        <f t="shared" ref="N47:AA47" si="23">N48+N50+N52</f>
        <v>52877</v>
      </c>
      <c r="O47" s="25">
        <f t="shared" si="23"/>
        <v>52877</v>
      </c>
      <c r="P47" s="25">
        <f t="shared" si="23"/>
        <v>52877</v>
      </c>
      <c r="Q47" s="25">
        <f t="shared" si="23"/>
        <v>52492</v>
      </c>
      <c r="R47" s="25">
        <f t="shared" si="23"/>
        <v>52492</v>
      </c>
      <c r="S47" s="25">
        <f t="shared" si="23"/>
        <v>52517</v>
      </c>
      <c r="T47" s="25">
        <f t="shared" si="23"/>
        <v>52542</v>
      </c>
      <c r="U47" s="25">
        <f t="shared" si="23"/>
        <v>52542</v>
      </c>
      <c r="V47" s="25">
        <f t="shared" si="23"/>
        <v>52542</v>
      </c>
      <c r="W47" s="25">
        <f t="shared" si="23"/>
        <v>52542</v>
      </c>
      <c r="X47" s="25">
        <f t="shared" si="23"/>
        <v>57703.3</v>
      </c>
      <c r="Y47" s="25">
        <f t="shared" si="23"/>
        <v>57703.3</v>
      </c>
      <c r="Z47" s="25">
        <f t="shared" si="23"/>
        <v>57703.3</v>
      </c>
      <c r="AA47" s="25">
        <f t="shared" si="23"/>
        <v>59260.6</v>
      </c>
      <c r="AB47" s="25">
        <f t="shared" si="5"/>
        <v>102.69880578753727</v>
      </c>
      <c r="AC47" s="94"/>
      <c r="AD47" s="6"/>
    </row>
    <row r="48" spans="1:30" s="1" customFormat="1" ht="97.5" customHeight="1" x14ac:dyDescent="0.35">
      <c r="A48" s="13" t="s">
        <v>52</v>
      </c>
      <c r="B48" s="13" t="s">
        <v>40</v>
      </c>
      <c r="C48" s="13" t="s">
        <v>130</v>
      </c>
      <c r="D48" s="13" t="s">
        <v>123</v>
      </c>
      <c r="E48" s="13" t="s">
        <v>129</v>
      </c>
      <c r="F48" s="13" t="s">
        <v>121</v>
      </c>
      <c r="G48" s="13" t="s">
        <v>117</v>
      </c>
      <c r="H48" s="13" t="s">
        <v>236</v>
      </c>
      <c r="I48" s="13" t="s">
        <v>126</v>
      </c>
      <c r="J48" s="15" t="s">
        <v>155</v>
      </c>
      <c r="K48" s="64">
        <f>K49</f>
        <v>26000</v>
      </c>
      <c r="L48" s="25">
        <f>L49</f>
        <v>26000</v>
      </c>
      <c r="M48" s="25">
        <v>26010</v>
      </c>
      <c r="N48" s="25">
        <f t="shared" ref="N48:AA48" si="24">N49</f>
        <v>26010</v>
      </c>
      <c r="O48" s="25">
        <f t="shared" si="24"/>
        <v>26010</v>
      </c>
      <c r="P48" s="25">
        <f t="shared" si="24"/>
        <v>26010</v>
      </c>
      <c r="Q48" s="25">
        <f t="shared" si="24"/>
        <v>26010</v>
      </c>
      <c r="R48" s="25">
        <f t="shared" si="24"/>
        <v>26010</v>
      </c>
      <c r="S48" s="25">
        <f t="shared" si="24"/>
        <v>26015</v>
      </c>
      <c r="T48" s="25">
        <f t="shared" si="24"/>
        <v>26020</v>
      </c>
      <c r="U48" s="25">
        <f t="shared" si="24"/>
        <v>26020</v>
      </c>
      <c r="V48" s="25">
        <f t="shared" si="24"/>
        <v>26020</v>
      </c>
      <c r="W48" s="25">
        <f t="shared" si="24"/>
        <v>26020</v>
      </c>
      <c r="X48" s="25">
        <f t="shared" si="24"/>
        <v>28315</v>
      </c>
      <c r="Y48" s="25">
        <f t="shared" si="24"/>
        <v>28315</v>
      </c>
      <c r="Z48" s="25">
        <f t="shared" si="24"/>
        <v>28315</v>
      </c>
      <c r="AA48" s="25">
        <f t="shared" si="24"/>
        <v>28871.4</v>
      </c>
      <c r="AB48" s="25">
        <f t="shared" si="5"/>
        <v>101.96503619989406</v>
      </c>
      <c r="AC48" s="94"/>
      <c r="AD48" s="6"/>
    </row>
    <row r="49" spans="1:32" s="1" customFormat="1" ht="123" x14ac:dyDescent="0.35">
      <c r="A49" s="13" t="s">
        <v>56</v>
      </c>
      <c r="B49" s="13" t="s">
        <v>40</v>
      </c>
      <c r="C49" s="13" t="s">
        <v>130</v>
      </c>
      <c r="D49" s="13" t="s">
        <v>123</v>
      </c>
      <c r="E49" s="13" t="s">
        <v>129</v>
      </c>
      <c r="F49" s="13" t="s">
        <v>147</v>
      </c>
      <c r="G49" s="13" t="s">
        <v>129</v>
      </c>
      <c r="H49" s="13" t="s">
        <v>236</v>
      </c>
      <c r="I49" s="13" t="s">
        <v>126</v>
      </c>
      <c r="J49" s="26" t="s">
        <v>167</v>
      </c>
      <c r="K49" s="65">
        <v>26000</v>
      </c>
      <c r="L49" s="14">
        <v>26000</v>
      </c>
      <c r="M49" s="25">
        <v>26010</v>
      </c>
      <c r="N49" s="14">
        <v>26010</v>
      </c>
      <c r="O49" s="14">
        <v>26010</v>
      </c>
      <c r="P49" s="14">
        <v>26010</v>
      </c>
      <c r="Q49" s="14">
        <v>26010</v>
      </c>
      <c r="R49" s="14">
        <v>26010</v>
      </c>
      <c r="S49" s="14">
        <v>26015</v>
      </c>
      <c r="T49" s="14">
        <v>26020</v>
      </c>
      <c r="U49" s="14">
        <v>26020</v>
      </c>
      <c r="V49" s="14">
        <v>26020</v>
      </c>
      <c r="W49" s="14">
        <v>26020</v>
      </c>
      <c r="X49" s="14">
        <v>28315</v>
      </c>
      <c r="Y49" s="14">
        <v>28315</v>
      </c>
      <c r="Z49" s="14">
        <v>28315</v>
      </c>
      <c r="AA49" s="29">
        <v>28871.4</v>
      </c>
      <c r="AB49" s="25">
        <f t="shared" si="5"/>
        <v>101.96503619989406</v>
      </c>
      <c r="AC49" s="94"/>
      <c r="AD49" s="6"/>
    </row>
    <row r="50" spans="1:32" s="1" customFormat="1" ht="123" x14ac:dyDescent="0.35">
      <c r="A50" s="13" t="s">
        <v>43</v>
      </c>
      <c r="B50" s="13" t="s">
        <v>40</v>
      </c>
      <c r="C50" s="13" t="s">
        <v>130</v>
      </c>
      <c r="D50" s="13" t="s">
        <v>123</v>
      </c>
      <c r="E50" s="13" t="s">
        <v>129</v>
      </c>
      <c r="F50" s="13" t="s">
        <v>128</v>
      </c>
      <c r="G50" s="13" t="s">
        <v>117</v>
      </c>
      <c r="H50" s="13" t="s">
        <v>236</v>
      </c>
      <c r="I50" s="13" t="s">
        <v>126</v>
      </c>
      <c r="J50" s="26" t="s">
        <v>214</v>
      </c>
      <c r="K50" s="65">
        <f>K51</f>
        <v>2300</v>
      </c>
      <c r="L50" s="14">
        <f>L51</f>
        <v>2300</v>
      </c>
      <c r="M50" s="25">
        <v>2300</v>
      </c>
      <c r="N50" s="14">
        <f t="shared" ref="N50:AA50" si="25">N51</f>
        <v>2300</v>
      </c>
      <c r="O50" s="14">
        <f t="shared" si="25"/>
        <v>2300</v>
      </c>
      <c r="P50" s="14">
        <f t="shared" si="25"/>
        <v>2300</v>
      </c>
      <c r="Q50" s="14">
        <f t="shared" si="25"/>
        <v>2300</v>
      </c>
      <c r="R50" s="14">
        <f t="shared" si="25"/>
        <v>2300</v>
      </c>
      <c r="S50" s="14">
        <f t="shared" si="25"/>
        <v>2300</v>
      </c>
      <c r="T50" s="14">
        <f t="shared" si="25"/>
        <v>2300</v>
      </c>
      <c r="U50" s="14">
        <f t="shared" si="25"/>
        <v>2300</v>
      </c>
      <c r="V50" s="14">
        <f t="shared" si="25"/>
        <v>2300</v>
      </c>
      <c r="W50" s="14">
        <f t="shared" si="25"/>
        <v>2300</v>
      </c>
      <c r="X50" s="14">
        <f t="shared" si="25"/>
        <v>6600</v>
      </c>
      <c r="Y50" s="14">
        <f t="shared" si="25"/>
        <v>6600</v>
      </c>
      <c r="Z50" s="14">
        <f t="shared" si="25"/>
        <v>6600</v>
      </c>
      <c r="AA50" s="29">
        <f t="shared" si="25"/>
        <v>6596.7</v>
      </c>
      <c r="AB50" s="25">
        <f t="shared" si="5"/>
        <v>99.949999999999989</v>
      </c>
      <c r="AC50" s="94"/>
      <c r="AD50" s="6"/>
    </row>
    <row r="51" spans="1:32" s="1" customFormat="1" ht="128.25" customHeight="1" x14ac:dyDescent="0.35">
      <c r="A51" s="13" t="s">
        <v>79</v>
      </c>
      <c r="B51" s="13" t="s">
        <v>40</v>
      </c>
      <c r="C51" s="13">
        <v>1</v>
      </c>
      <c r="D51" s="13">
        <v>11</v>
      </c>
      <c r="E51" s="13" t="s">
        <v>129</v>
      </c>
      <c r="F51" s="13" t="s">
        <v>148</v>
      </c>
      <c r="G51" s="13" t="s">
        <v>129</v>
      </c>
      <c r="H51" s="13" t="s">
        <v>236</v>
      </c>
      <c r="I51" s="13" t="s">
        <v>126</v>
      </c>
      <c r="J51" s="15" t="s">
        <v>219</v>
      </c>
      <c r="K51" s="65">
        <v>2300</v>
      </c>
      <c r="L51" s="14">
        <v>2300</v>
      </c>
      <c r="M51" s="25">
        <v>2300</v>
      </c>
      <c r="N51" s="14">
        <v>2300</v>
      </c>
      <c r="O51" s="14">
        <v>2300</v>
      </c>
      <c r="P51" s="14">
        <v>2300</v>
      </c>
      <c r="Q51" s="14">
        <v>2300</v>
      </c>
      <c r="R51" s="14">
        <v>2300</v>
      </c>
      <c r="S51" s="14">
        <v>2300</v>
      </c>
      <c r="T51" s="14">
        <v>2300</v>
      </c>
      <c r="U51" s="14">
        <v>2300</v>
      </c>
      <c r="V51" s="14">
        <v>2300</v>
      </c>
      <c r="W51" s="14">
        <v>2300</v>
      </c>
      <c r="X51" s="14">
        <v>6600</v>
      </c>
      <c r="Y51" s="14">
        <v>6600</v>
      </c>
      <c r="Z51" s="14">
        <v>6600</v>
      </c>
      <c r="AA51" s="29">
        <v>6596.7</v>
      </c>
      <c r="AB51" s="25">
        <f t="shared" si="5"/>
        <v>99.949999999999989</v>
      </c>
      <c r="AC51" s="94"/>
      <c r="AD51" s="6"/>
    </row>
    <row r="52" spans="1:32" s="1" customFormat="1" ht="132.75" customHeight="1" x14ac:dyDescent="0.35">
      <c r="A52" s="13" t="s">
        <v>80</v>
      </c>
      <c r="B52" s="13" t="s">
        <v>40</v>
      </c>
      <c r="C52" s="13" t="s">
        <v>130</v>
      </c>
      <c r="D52" s="13" t="s">
        <v>123</v>
      </c>
      <c r="E52" s="13" t="s">
        <v>129</v>
      </c>
      <c r="F52" s="13" t="s">
        <v>137</v>
      </c>
      <c r="G52" s="13" t="s">
        <v>117</v>
      </c>
      <c r="H52" s="13" t="s">
        <v>236</v>
      </c>
      <c r="I52" s="13" t="s">
        <v>126</v>
      </c>
      <c r="J52" s="26" t="s">
        <v>215</v>
      </c>
      <c r="K52" s="64">
        <f>K53</f>
        <v>24567</v>
      </c>
      <c r="L52" s="25">
        <f>L53</f>
        <v>24567</v>
      </c>
      <c r="M52" s="25">
        <v>24567</v>
      </c>
      <c r="N52" s="25">
        <f t="shared" ref="N52:AA52" si="26">N53</f>
        <v>24567</v>
      </c>
      <c r="O52" s="25">
        <f t="shared" si="26"/>
        <v>24567</v>
      </c>
      <c r="P52" s="25">
        <f t="shared" si="26"/>
        <v>24567</v>
      </c>
      <c r="Q52" s="25">
        <f t="shared" si="26"/>
        <v>24182</v>
      </c>
      <c r="R52" s="25">
        <f t="shared" si="26"/>
        <v>24182</v>
      </c>
      <c r="S52" s="25">
        <f t="shared" si="26"/>
        <v>24202</v>
      </c>
      <c r="T52" s="25">
        <f t="shared" si="26"/>
        <v>24222</v>
      </c>
      <c r="U52" s="25">
        <f t="shared" si="26"/>
        <v>24222</v>
      </c>
      <c r="V52" s="25">
        <f t="shared" si="26"/>
        <v>24222</v>
      </c>
      <c r="W52" s="25">
        <f t="shared" si="26"/>
        <v>24222</v>
      </c>
      <c r="X52" s="25">
        <f t="shared" si="26"/>
        <v>22788.3</v>
      </c>
      <c r="Y52" s="25">
        <f t="shared" si="26"/>
        <v>22788.3</v>
      </c>
      <c r="Z52" s="25">
        <f t="shared" si="26"/>
        <v>22788.3</v>
      </c>
      <c r="AA52" s="25">
        <f t="shared" si="26"/>
        <v>23792.5</v>
      </c>
      <c r="AB52" s="25">
        <f t="shared" si="5"/>
        <v>104.40664727074859</v>
      </c>
      <c r="AC52" s="94"/>
      <c r="AD52" s="6"/>
    </row>
    <row r="53" spans="1:32" s="1" customFormat="1" ht="100.5" customHeight="1" x14ac:dyDescent="0.35">
      <c r="A53" s="13" t="s">
        <v>34</v>
      </c>
      <c r="B53" s="13" t="s">
        <v>40</v>
      </c>
      <c r="C53" s="13" t="s">
        <v>130</v>
      </c>
      <c r="D53" s="13" t="s">
        <v>123</v>
      </c>
      <c r="E53" s="13" t="s">
        <v>129</v>
      </c>
      <c r="F53" s="13" t="s">
        <v>149</v>
      </c>
      <c r="G53" s="13" t="s">
        <v>129</v>
      </c>
      <c r="H53" s="13" t="s">
        <v>236</v>
      </c>
      <c r="I53" s="13" t="s">
        <v>126</v>
      </c>
      <c r="J53" s="15" t="s">
        <v>168</v>
      </c>
      <c r="K53" s="65">
        <v>24567</v>
      </c>
      <c r="L53" s="14">
        <v>24567</v>
      </c>
      <c r="M53" s="25">
        <v>24567</v>
      </c>
      <c r="N53" s="14">
        <v>24567</v>
      </c>
      <c r="O53" s="14">
        <v>24567</v>
      </c>
      <c r="P53" s="14">
        <v>24567</v>
      </c>
      <c r="Q53" s="14">
        <v>24182</v>
      </c>
      <c r="R53" s="14">
        <v>24182</v>
      </c>
      <c r="S53" s="14">
        <v>24202</v>
      </c>
      <c r="T53" s="14">
        <v>24222</v>
      </c>
      <c r="U53" s="14">
        <v>24222</v>
      </c>
      <c r="V53" s="14">
        <v>24222</v>
      </c>
      <c r="W53" s="14">
        <v>24222</v>
      </c>
      <c r="X53" s="14">
        <v>22788.3</v>
      </c>
      <c r="Y53" s="14">
        <v>22788.3</v>
      </c>
      <c r="Z53" s="14">
        <v>22788.3</v>
      </c>
      <c r="AA53" s="14">
        <v>23792.5</v>
      </c>
      <c r="AB53" s="25">
        <f t="shared" si="5"/>
        <v>104.40664727074859</v>
      </c>
      <c r="AC53" s="94"/>
      <c r="AD53" s="10"/>
      <c r="AE53" s="10"/>
      <c r="AF53" s="10"/>
    </row>
    <row r="54" spans="1:32" s="1" customFormat="1" ht="43.5" customHeight="1" x14ac:dyDescent="0.35">
      <c r="A54" s="13" t="s">
        <v>42</v>
      </c>
      <c r="B54" s="13" t="s">
        <v>40</v>
      </c>
      <c r="C54" s="13" t="s">
        <v>130</v>
      </c>
      <c r="D54" s="13" t="s">
        <v>123</v>
      </c>
      <c r="E54" s="13" t="s">
        <v>142</v>
      </c>
      <c r="F54" s="13" t="s">
        <v>116</v>
      </c>
      <c r="G54" s="13" t="s">
        <v>117</v>
      </c>
      <c r="H54" s="13" t="s">
        <v>116</v>
      </c>
      <c r="I54" s="13" t="s">
        <v>126</v>
      </c>
      <c r="J54" s="15" t="s">
        <v>151</v>
      </c>
      <c r="K54" s="64">
        <f>K55</f>
        <v>9.1</v>
      </c>
      <c r="L54" s="25">
        <f>L55</f>
        <v>9.1</v>
      </c>
      <c r="M54" s="25">
        <v>0.2</v>
      </c>
      <c r="N54" s="25">
        <f t="shared" ref="N54:X55" si="27">N55</f>
        <v>0.2</v>
      </c>
      <c r="O54" s="25">
        <f t="shared" si="27"/>
        <v>0.2</v>
      </c>
      <c r="P54" s="25">
        <f t="shared" si="27"/>
        <v>0.2</v>
      </c>
      <c r="Q54" s="25">
        <f t="shared" si="27"/>
        <v>0.2</v>
      </c>
      <c r="R54" s="25">
        <f t="shared" si="27"/>
        <v>0.2</v>
      </c>
      <c r="S54" s="25">
        <f t="shared" si="27"/>
        <v>0.2</v>
      </c>
      <c r="T54" s="25">
        <f t="shared" si="27"/>
        <v>0.2</v>
      </c>
      <c r="U54" s="25">
        <f t="shared" si="27"/>
        <v>0.2</v>
      </c>
      <c r="V54" s="25">
        <f t="shared" si="27"/>
        <v>0.2</v>
      </c>
      <c r="W54" s="25">
        <f t="shared" si="27"/>
        <v>0.2</v>
      </c>
      <c r="X54" s="25">
        <f t="shared" si="27"/>
        <v>0.2</v>
      </c>
      <c r="Y54" s="25">
        <f t="shared" ref="Y54:AA55" si="28">Y55</f>
        <v>0.2</v>
      </c>
      <c r="Z54" s="25">
        <f t="shared" si="28"/>
        <v>0.2</v>
      </c>
      <c r="AA54" s="25">
        <f t="shared" si="28"/>
        <v>0.2</v>
      </c>
      <c r="AB54" s="25">
        <f t="shared" si="5"/>
        <v>100</v>
      </c>
      <c r="AC54" s="94"/>
      <c r="AD54" s="6"/>
    </row>
    <row r="55" spans="1:32" s="1" customFormat="1" ht="70.5" customHeight="1" x14ac:dyDescent="0.35">
      <c r="A55" s="13" t="s">
        <v>48</v>
      </c>
      <c r="B55" s="13" t="s">
        <v>40</v>
      </c>
      <c r="C55" s="13" t="s">
        <v>130</v>
      </c>
      <c r="D55" s="13" t="s">
        <v>123</v>
      </c>
      <c r="E55" s="13" t="s">
        <v>142</v>
      </c>
      <c r="F55" s="13" t="s">
        <v>121</v>
      </c>
      <c r="G55" s="13" t="s">
        <v>117</v>
      </c>
      <c r="H55" s="13" t="s">
        <v>236</v>
      </c>
      <c r="I55" s="13" t="s">
        <v>126</v>
      </c>
      <c r="J55" s="15" t="s">
        <v>198</v>
      </c>
      <c r="K55" s="64">
        <f>K56</f>
        <v>9.1</v>
      </c>
      <c r="L55" s="25">
        <f>L56</f>
        <v>9.1</v>
      </c>
      <c r="M55" s="25">
        <v>0.2</v>
      </c>
      <c r="N55" s="25">
        <f t="shared" si="27"/>
        <v>0.2</v>
      </c>
      <c r="O55" s="25">
        <f t="shared" si="27"/>
        <v>0.2</v>
      </c>
      <c r="P55" s="25">
        <f t="shared" si="27"/>
        <v>0.2</v>
      </c>
      <c r="Q55" s="25">
        <f t="shared" si="27"/>
        <v>0.2</v>
      </c>
      <c r="R55" s="25">
        <f t="shared" si="27"/>
        <v>0.2</v>
      </c>
      <c r="S55" s="25">
        <f t="shared" si="27"/>
        <v>0.2</v>
      </c>
      <c r="T55" s="25">
        <f t="shared" si="27"/>
        <v>0.2</v>
      </c>
      <c r="U55" s="25">
        <f t="shared" si="27"/>
        <v>0.2</v>
      </c>
      <c r="V55" s="25">
        <f t="shared" si="27"/>
        <v>0.2</v>
      </c>
      <c r="W55" s="25">
        <f t="shared" si="27"/>
        <v>0.2</v>
      </c>
      <c r="X55" s="25">
        <f t="shared" si="27"/>
        <v>0.2</v>
      </c>
      <c r="Y55" s="25">
        <f t="shared" si="28"/>
        <v>0.2</v>
      </c>
      <c r="Z55" s="25">
        <f t="shared" si="28"/>
        <v>0.2</v>
      </c>
      <c r="AA55" s="25">
        <f t="shared" si="28"/>
        <v>0.2</v>
      </c>
      <c r="AB55" s="25">
        <f t="shared" si="5"/>
        <v>100</v>
      </c>
      <c r="AC55" s="94"/>
      <c r="AD55" s="6"/>
    </row>
    <row r="56" spans="1:32" s="1" customFormat="1" ht="92.25" x14ac:dyDescent="0.35">
      <c r="A56" s="13" t="s">
        <v>53</v>
      </c>
      <c r="B56" s="13" t="s">
        <v>40</v>
      </c>
      <c r="C56" s="13" t="s">
        <v>130</v>
      </c>
      <c r="D56" s="13" t="s">
        <v>123</v>
      </c>
      <c r="E56" s="13" t="s">
        <v>142</v>
      </c>
      <c r="F56" s="13" t="s">
        <v>138</v>
      </c>
      <c r="G56" s="13" t="s">
        <v>129</v>
      </c>
      <c r="H56" s="13" t="s">
        <v>236</v>
      </c>
      <c r="I56" s="13" t="s">
        <v>126</v>
      </c>
      <c r="J56" s="15" t="s">
        <v>241</v>
      </c>
      <c r="K56" s="65">
        <v>9.1</v>
      </c>
      <c r="L56" s="14">
        <v>9.1</v>
      </c>
      <c r="M56" s="25">
        <v>0.2</v>
      </c>
      <c r="N56" s="14">
        <v>0.2</v>
      </c>
      <c r="O56" s="14">
        <v>0.2</v>
      </c>
      <c r="P56" s="14">
        <v>0.2</v>
      </c>
      <c r="Q56" s="14">
        <v>0.2</v>
      </c>
      <c r="R56" s="14">
        <v>0.2</v>
      </c>
      <c r="S56" s="14">
        <v>0.2</v>
      </c>
      <c r="T56" s="14">
        <v>0.2</v>
      </c>
      <c r="U56" s="14">
        <v>0.2</v>
      </c>
      <c r="V56" s="14">
        <v>0.2</v>
      </c>
      <c r="W56" s="14">
        <v>0.2</v>
      </c>
      <c r="X56" s="14">
        <v>0.2</v>
      </c>
      <c r="Y56" s="14">
        <v>0.2</v>
      </c>
      <c r="Z56" s="14">
        <v>0.2</v>
      </c>
      <c r="AA56" s="14">
        <v>0.2</v>
      </c>
      <c r="AB56" s="25">
        <f t="shared" si="5"/>
        <v>100</v>
      </c>
      <c r="AC56" s="94"/>
      <c r="AD56" s="6"/>
    </row>
    <row r="57" spans="1:32" s="1" customFormat="1" ht="126" customHeight="1" x14ac:dyDescent="0.35">
      <c r="A57" s="13" t="s">
        <v>57</v>
      </c>
      <c r="B57" s="16" t="s">
        <v>40</v>
      </c>
      <c r="C57" s="16" t="s">
        <v>11</v>
      </c>
      <c r="D57" s="16" t="s">
        <v>123</v>
      </c>
      <c r="E57" s="16" t="s">
        <v>334</v>
      </c>
      <c r="F57" s="16" t="s">
        <v>145</v>
      </c>
      <c r="G57" s="16" t="s">
        <v>117</v>
      </c>
      <c r="H57" s="16" t="s">
        <v>236</v>
      </c>
      <c r="I57" s="16" t="s">
        <v>126</v>
      </c>
      <c r="J57" s="17" t="s">
        <v>335</v>
      </c>
      <c r="K57" s="83">
        <v>0</v>
      </c>
      <c r="L57" s="83"/>
      <c r="M57" s="30">
        <v>65.5</v>
      </c>
      <c r="N57" s="29">
        <f t="shared" ref="N57:AA57" si="29">N58</f>
        <v>65.5</v>
      </c>
      <c r="O57" s="29">
        <f t="shared" si="29"/>
        <v>65.5</v>
      </c>
      <c r="P57" s="29">
        <f t="shared" si="29"/>
        <v>65.5</v>
      </c>
      <c r="Q57" s="29">
        <f t="shared" si="29"/>
        <v>95.5</v>
      </c>
      <c r="R57" s="29">
        <f t="shared" si="29"/>
        <v>95.5</v>
      </c>
      <c r="S57" s="29">
        <f t="shared" si="29"/>
        <v>155.5</v>
      </c>
      <c r="T57" s="29">
        <f t="shared" si="29"/>
        <v>185.5</v>
      </c>
      <c r="U57" s="29">
        <f t="shared" si="29"/>
        <v>185.5</v>
      </c>
      <c r="V57" s="29">
        <f t="shared" si="29"/>
        <v>185.5</v>
      </c>
      <c r="W57" s="29">
        <f t="shared" si="29"/>
        <v>206.5</v>
      </c>
      <c r="X57" s="29">
        <f t="shared" si="29"/>
        <v>235.5</v>
      </c>
      <c r="Y57" s="29">
        <f t="shared" si="29"/>
        <v>221</v>
      </c>
      <c r="Z57" s="29">
        <f t="shared" si="29"/>
        <v>221</v>
      </c>
      <c r="AA57" s="29">
        <f t="shared" si="29"/>
        <v>222.2</v>
      </c>
      <c r="AB57" s="25">
        <f t="shared" si="5"/>
        <v>100.54298642533936</v>
      </c>
      <c r="AC57" s="94"/>
      <c r="AD57" s="6"/>
    </row>
    <row r="58" spans="1:32" s="1" customFormat="1" ht="123" x14ac:dyDescent="0.35">
      <c r="A58" s="13" t="s">
        <v>50</v>
      </c>
      <c r="B58" s="16" t="s">
        <v>40</v>
      </c>
      <c r="C58" s="16" t="s">
        <v>11</v>
      </c>
      <c r="D58" s="16" t="s">
        <v>123</v>
      </c>
      <c r="E58" s="16" t="s">
        <v>334</v>
      </c>
      <c r="F58" s="16" t="s">
        <v>336</v>
      </c>
      <c r="G58" s="16" t="s">
        <v>8</v>
      </c>
      <c r="H58" s="16" t="s">
        <v>236</v>
      </c>
      <c r="I58" s="16" t="s">
        <v>126</v>
      </c>
      <c r="J58" s="17" t="s">
        <v>335</v>
      </c>
      <c r="K58" s="83">
        <v>0</v>
      </c>
      <c r="L58" s="83"/>
      <c r="M58" s="30">
        <v>65.5</v>
      </c>
      <c r="N58" s="29">
        <v>65.5</v>
      </c>
      <c r="O58" s="29">
        <v>65.5</v>
      </c>
      <c r="P58" s="29">
        <v>65.5</v>
      </c>
      <c r="Q58" s="29">
        <v>95.5</v>
      </c>
      <c r="R58" s="29">
        <v>95.5</v>
      </c>
      <c r="S58" s="29">
        <v>155.5</v>
      </c>
      <c r="T58" s="29">
        <v>185.5</v>
      </c>
      <c r="U58" s="29">
        <v>185.5</v>
      </c>
      <c r="V58" s="29">
        <v>185.5</v>
      </c>
      <c r="W58" s="29">
        <v>206.5</v>
      </c>
      <c r="X58" s="29">
        <v>235.5</v>
      </c>
      <c r="Y58" s="29">
        <v>221</v>
      </c>
      <c r="Z58" s="29">
        <v>221</v>
      </c>
      <c r="AA58" s="29">
        <v>222.2</v>
      </c>
      <c r="AB58" s="25">
        <f t="shared" si="5"/>
        <v>100.54298642533936</v>
      </c>
      <c r="AC58" s="94"/>
      <c r="AD58" s="6"/>
    </row>
    <row r="59" spans="1:32" s="1" customFormat="1" ht="37.5" customHeight="1" x14ac:dyDescent="0.35">
      <c r="A59" s="13" t="s">
        <v>49</v>
      </c>
      <c r="B59" s="76" t="s">
        <v>17</v>
      </c>
      <c r="C59" s="76" t="s">
        <v>130</v>
      </c>
      <c r="D59" s="76" t="s">
        <v>119</v>
      </c>
      <c r="E59" s="76" t="s">
        <v>117</v>
      </c>
      <c r="F59" s="76" t="s">
        <v>116</v>
      </c>
      <c r="G59" s="76" t="s">
        <v>117</v>
      </c>
      <c r="H59" s="76" t="s">
        <v>236</v>
      </c>
      <c r="I59" s="76" t="s">
        <v>116</v>
      </c>
      <c r="J59" s="77" t="s">
        <v>204</v>
      </c>
      <c r="K59" s="78">
        <f>K60</f>
        <v>5292.3</v>
      </c>
      <c r="L59" s="78">
        <f>L60</f>
        <v>5292.3</v>
      </c>
      <c r="M59" s="78">
        <v>5292.3</v>
      </c>
      <c r="N59" s="78">
        <f t="shared" ref="N59:AA59" si="30">N60</f>
        <v>5292.3</v>
      </c>
      <c r="O59" s="78">
        <f t="shared" si="30"/>
        <v>5292.3</v>
      </c>
      <c r="P59" s="78">
        <f t="shared" si="30"/>
        <v>5292.3</v>
      </c>
      <c r="Q59" s="78">
        <f t="shared" si="30"/>
        <v>5292.3</v>
      </c>
      <c r="R59" s="78">
        <f t="shared" si="30"/>
        <v>5292.3</v>
      </c>
      <c r="S59" s="78">
        <f t="shared" si="30"/>
        <v>5292.3</v>
      </c>
      <c r="T59" s="78">
        <f t="shared" si="30"/>
        <v>5792.3</v>
      </c>
      <c r="U59" s="78">
        <f t="shared" si="30"/>
        <v>5792.3</v>
      </c>
      <c r="V59" s="78">
        <f t="shared" si="30"/>
        <v>5792.3</v>
      </c>
      <c r="W59" s="78">
        <f t="shared" si="30"/>
        <v>6909.3</v>
      </c>
      <c r="X59" s="78">
        <f t="shared" si="30"/>
        <v>6859.8</v>
      </c>
      <c r="Y59" s="78">
        <f t="shared" si="30"/>
        <v>6859.8</v>
      </c>
      <c r="Z59" s="78">
        <f t="shared" si="30"/>
        <v>6859.8</v>
      </c>
      <c r="AA59" s="78">
        <f t="shared" si="30"/>
        <v>6412.7</v>
      </c>
      <c r="AB59" s="78">
        <f t="shared" si="5"/>
        <v>93.482317268725041</v>
      </c>
      <c r="AC59" s="95">
        <f>AA59/AA210*100</f>
        <v>0.19872139283655968</v>
      </c>
      <c r="AD59" s="6"/>
    </row>
    <row r="60" spans="1:32" s="1" customFormat="1" ht="32.25" customHeight="1" x14ac:dyDescent="0.35">
      <c r="A60" s="13" t="s">
        <v>84</v>
      </c>
      <c r="B60" s="13" t="s">
        <v>17</v>
      </c>
      <c r="C60" s="13" t="s">
        <v>130</v>
      </c>
      <c r="D60" s="13" t="s">
        <v>119</v>
      </c>
      <c r="E60" s="13" t="s">
        <v>133</v>
      </c>
      <c r="F60" s="13" t="s">
        <v>116</v>
      </c>
      <c r="G60" s="13" t="s">
        <v>133</v>
      </c>
      <c r="H60" s="13" t="s">
        <v>237</v>
      </c>
      <c r="I60" s="13" t="s">
        <v>116</v>
      </c>
      <c r="J60" s="15" t="s">
        <v>183</v>
      </c>
      <c r="K60" s="64">
        <f>K61+K62+K63</f>
        <v>5292.3</v>
      </c>
      <c r="L60" s="25">
        <f>L61+L62+L63</f>
        <v>5292.3</v>
      </c>
      <c r="M60" s="25">
        <v>5292.3</v>
      </c>
      <c r="N60" s="25">
        <f t="shared" ref="N60:AA60" si="31">N61+N62+N63</f>
        <v>5292.3</v>
      </c>
      <c r="O60" s="25">
        <f t="shared" si="31"/>
        <v>5292.3</v>
      </c>
      <c r="P60" s="25">
        <f t="shared" si="31"/>
        <v>5292.3</v>
      </c>
      <c r="Q60" s="25">
        <f t="shared" si="31"/>
        <v>5292.3</v>
      </c>
      <c r="R60" s="25">
        <f t="shared" si="31"/>
        <v>5292.3</v>
      </c>
      <c r="S60" s="25">
        <f t="shared" si="31"/>
        <v>5292.3</v>
      </c>
      <c r="T60" s="25">
        <f t="shared" si="31"/>
        <v>5792.3</v>
      </c>
      <c r="U60" s="25">
        <f t="shared" si="31"/>
        <v>5792.3</v>
      </c>
      <c r="V60" s="25">
        <f t="shared" si="31"/>
        <v>5792.3</v>
      </c>
      <c r="W60" s="25">
        <f t="shared" si="31"/>
        <v>6909.3</v>
      </c>
      <c r="X60" s="25">
        <f t="shared" si="31"/>
        <v>6859.8</v>
      </c>
      <c r="Y60" s="25">
        <f t="shared" si="31"/>
        <v>6859.8</v>
      </c>
      <c r="Z60" s="25">
        <f t="shared" si="31"/>
        <v>6859.8</v>
      </c>
      <c r="AA60" s="25">
        <f t="shared" si="31"/>
        <v>6412.7</v>
      </c>
      <c r="AB60" s="25">
        <f t="shared" si="5"/>
        <v>93.482317268725041</v>
      </c>
      <c r="AC60" s="94"/>
      <c r="AD60" s="6"/>
    </row>
    <row r="61" spans="1:32" s="1" customFormat="1" ht="34.5" customHeight="1" x14ac:dyDescent="0.35">
      <c r="A61" s="13" t="s">
        <v>31</v>
      </c>
      <c r="B61" s="13" t="s">
        <v>17</v>
      </c>
      <c r="C61" s="13" t="s">
        <v>130</v>
      </c>
      <c r="D61" s="13" t="s">
        <v>119</v>
      </c>
      <c r="E61" s="13" t="s">
        <v>133</v>
      </c>
      <c r="F61" s="13" t="s">
        <v>121</v>
      </c>
      <c r="G61" s="13" t="s">
        <v>133</v>
      </c>
      <c r="H61" s="13" t="s">
        <v>237</v>
      </c>
      <c r="I61" s="13" t="s">
        <v>126</v>
      </c>
      <c r="J61" s="15" t="s">
        <v>185</v>
      </c>
      <c r="K61" s="65">
        <v>900</v>
      </c>
      <c r="L61" s="14">
        <v>900</v>
      </c>
      <c r="M61" s="25">
        <v>900</v>
      </c>
      <c r="N61" s="14">
        <v>900</v>
      </c>
      <c r="O61" s="14">
        <v>900</v>
      </c>
      <c r="P61" s="14">
        <v>900</v>
      </c>
      <c r="Q61" s="14">
        <v>900</v>
      </c>
      <c r="R61" s="14">
        <v>900</v>
      </c>
      <c r="S61" s="14">
        <v>900</v>
      </c>
      <c r="T61" s="14">
        <v>1400</v>
      </c>
      <c r="U61" s="14">
        <v>1400</v>
      </c>
      <c r="V61" s="14">
        <v>1400</v>
      </c>
      <c r="W61" s="14">
        <v>1525</v>
      </c>
      <c r="X61" s="14">
        <v>1525</v>
      </c>
      <c r="Y61" s="14">
        <v>1525</v>
      </c>
      <c r="Z61" s="14">
        <v>1525</v>
      </c>
      <c r="AA61" s="25">
        <v>1426.8</v>
      </c>
      <c r="AB61" s="25">
        <f t="shared" si="5"/>
        <v>93.560655737704906</v>
      </c>
      <c r="AC61" s="94"/>
      <c r="AD61" s="6"/>
    </row>
    <row r="62" spans="1:32" s="1" customFormat="1" ht="35.25" customHeight="1" x14ac:dyDescent="0.35">
      <c r="A62" s="13" t="s">
        <v>51</v>
      </c>
      <c r="B62" s="13" t="s">
        <v>17</v>
      </c>
      <c r="C62" s="13" t="s">
        <v>130</v>
      </c>
      <c r="D62" s="13" t="s">
        <v>119</v>
      </c>
      <c r="E62" s="13" t="s">
        <v>133</v>
      </c>
      <c r="F62" s="13" t="s">
        <v>137</v>
      </c>
      <c r="G62" s="13" t="s">
        <v>133</v>
      </c>
      <c r="H62" s="13" t="s">
        <v>237</v>
      </c>
      <c r="I62" s="13" t="s">
        <v>126</v>
      </c>
      <c r="J62" s="15" t="s">
        <v>188</v>
      </c>
      <c r="K62" s="65">
        <v>482.3</v>
      </c>
      <c r="L62" s="14">
        <v>482.3</v>
      </c>
      <c r="M62" s="25">
        <v>482.3</v>
      </c>
      <c r="N62" s="14">
        <v>482.3</v>
      </c>
      <c r="O62" s="14">
        <v>482.3</v>
      </c>
      <c r="P62" s="14">
        <v>482.3</v>
      </c>
      <c r="Q62" s="14">
        <v>482.3</v>
      </c>
      <c r="R62" s="14">
        <v>482.3</v>
      </c>
      <c r="S62" s="14">
        <v>482.3</v>
      </c>
      <c r="T62" s="14">
        <v>482.3</v>
      </c>
      <c r="U62" s="14">
        <v>482.3</v>
      </c>
      <c r="V62" s="14">
        <v>482.3</v>
      </c>
      <c r="W62" s="14">
        <v>482.3</v>
      </c>
      <c r="X62" s="14">
        <v>432.8</v>
      </c>
      <c r="Y62" s="14">
        <v>432.8</v>
      </c>
      <c r="Z62" s="14">
        <v>432.8</v>
      </c>
      <c r="AA62" s="25">
        <v>404.9</v>
      </c>
      <c r="AB62" s="25">
        <f t="shared" si="5"/>
        <v>93.553604436229193</v>
      </c>
      <c r="AC62" s="94"/>
      <c r="AD62" s="6"/>
    </row>
    <row r="63" spans="1:32" s="1" customFormat="1" ht="30.75" x14ac:dyDescent="0.35">
      <c r="A63" s="13" t="s">
        <v>59</v>
      </c>
      <c r="B63" s="13" t="s">
        <v>17</v>
      </c>
      <c r="C63" s="13" t="s">
        <v>130</v>
      </c>
      <c r="D63" s="13" t="s">
        <v>119</v>
      </c>
      <c r="E63" s="13" t="s">
        <v>133</v>
      </c>
      <c r="F63" s="13" t="s">
        <v>145</v>
      </c>
      <c r="G63" s="13" t="s">
        <v>133</v>
      </c>
      <c r="H63" s="13" t="s">
        <v>236</v>
      </c>
      <c r="I63" s="13" t="s">
        <v>126</v>
      </c>
      <c r="J63" s="15" t="s">
        <v>189</v>
      </c>
      <c r="K63" s="65">
        <f>K64+K65</f>
        <v>3910</v>
      </c>
      <c r="L63" s="14">
        <f>L64+L65</f>
        <v>3910</v>
      </c>
      <c r="M63" s="25">
        <v>3910</v>
      </c>
      <c r="N63" s="14">
        <f t="shared" ref="N63:AA63" si="32">N64+N65</f>
        <v>3910</v>
      </c>
      <c r="O63" s="14">
        <f t="shared" si="32"/>
        <v>3910</v>
      </c>
      <c r="P63" s="14">
        <f t="shared" si="32"/>
        <v>3910</v>
      </c>
      <c r="Q63" s="14">
        <f t="shared" si="32"/>
        <v>3910</v>
      </c>
      <c r="R63" s="14">
        <f t="shared" si="32"/>
        <v>3910</v>
      </c>
      <c r="S63" s="14">
        <f t="shared" si="32"/>
        <v>3910</v>
      </c>
      <c r="T63" s="14">
        <f t="shared" si="32"/>
        <v>3910</v>
      </c>
      <c r="U63" s="14">
        <f t="shared" si="32"/>
        <v>3910</v>
      </c>
      <c r="V63" s="14">
        <f t="shared" si="32"/>
        <v>3910</v>
      </c>
      <c r="W63" s="14">
        <f t="shared" si="32"/>
        <v>4902</v>
      </c>
      <c r="X63" s="14">
        <f t="shared" si="32"/>
        <v>4902</v>
      </c>
      <c r="Y63" s="14">
        <f t="shared" si="32"/>
        <v>4902</v>
      </c>
      <c r="Z63" s="14">
        <f t="shared" si="32"/>
        <v>4902</v>
      </c>
      <c r="AA63" s="14">
        <f t="shared" si="32"/>
        <v>4581</v>
      </c>
      <c r="AB63" s="25">
        <f t="shared" si="5"/>
        <v>93.451652386780907</v>
      </c>
      <c r="AC63" s="94"/>
      <c r="AD63" s="6"/>
    </row>
    <row r="64" spans="1:32" s="1" customFormat="1" ht="96.75" customHeight="1" x14ac:dyDescent="0.35">
      <c r="A64" s="13" t="s">
        <v>61</v>
      </c>
      <c r="B64" s="13" t="s">
        <v>17</v>
      </c>
      <c r="C64" s="13" t="s">
        <v>130</v>
      </c>
      <c r="D64" s="13" t="s">
        <v>119</v>
      </c>
      <c r="E64" s="13" t="s">
        <v>133</v>
      </c>
      <c r="F64" s="13" t="s">
        <v>98</v>
      </c>
      <c r="G64" s="13" t="s">
        <v>133</v>
      </c>
      <c r="H64" s="13" t="s">
        <v>237</v>
      </c>
      <c r="I64" s="13" t="s">
        <v>126</v>
      </c>
      <c r="J64" s="15" t="s">
        <v>249</v>
      </c>
      <c r="K64" s="65">
        <v>3800</v>
      </c>
      <c r="L64" s="14">
        <v>3800</v>
      </c>
      <c r="M64" s="25">
        <v>3800</v>
      </c>
      <c r="N64" s="14">
        <v>3800</v>
      </c>
      <c r="O64" s="14">
        <v>3800</v>
      </c>
      <c r="P64" s="14">
        <v>3800</v>
      </c>
      <c r="Q64" s="14">
        <v>3800</v>
      </c>
      <c r="R64" s="14">
        <v>3800</v>
      </c>
      <c r="S64" s="14">
        <v>3800</v>
      </c>
      <c r="T64" s="14">
        <v>3800</v>
      </c>
      <c r="U64" s="14">
        <v>3800</v>
      </c>
      <c r="V64" s="14">
        <v>3800</v>
      </c>
      <c r="W64" s="14">
        <v>4780</v>
      </c>
      <c r="X64" s="14">
        <v>4780</v>
      </c>
      <c r="Y64" s="14">
        <v>4780</v>
      </c>
      <c r="Z64" s="14">
        <v>4780</v>
      </c>
      <c r="AA64" s="14">
        <v>4466.7</v>
      </c>
      <c r="AB64" s="25">
        <f t="shared" si="5"/>
        <v>93.445606694560666</v>
      </c>
      <c r="AC64" s="94"/>
      <c r="AD64" s="6"/>
    </row>
    <row r="65" spans="1:30" s="1" customFormat="1" ht="95.25" customHeight="1" x14ac:dyDescent="0.35">
      <c r="A65" s="13" t="s">
        <v>63</v>
      </c>
      <c r="B65" s="13" t="s">
        <v>17</v>
      </c>
      <c r="C65" s="13" t="s">
        <v>130</v>
      </c>
      <c r="D65" s="13" t="s">
        <v>119</v>
      </c>
      <c r="E65" s="13" t="s">
        <v>133</v>
      </c>
      <c r="F65" s="13" t="s">
        <v>108</v>
      </c>
      <c r="G65" s="13" t="s">
        <v>133</v>
      </c>
      <c r="H65" s="13" t="s">
        <v>237</v>
      </c>
      <c r="I65" s="13" t="s">
        <v>126</v>
      </c>
      <c r="J65" s="15" t="s">
        <v>208</v>
      </c>
      <c r="K65" s="65">
        <v>110</v>
      </c>
      <c r="L65" s="14">
        <v>110</v>
      </c>
      <c r="M65" s="25">
        <v>110</v>
      </c>
      <c r="N65" s="14">
        <v>110</v>
      </c>
      <c r="O65" s="14">
        <v>110</v>
      </c>
      <c r="P65" s="14">
        <v>110</v>
      </c>
      <c r="Q65" s="14">
        <v>110</v>
      </c>
      <c r="R65" s="14">
        <v>110</v>
      </c>
      <c r="S65" s="14">
        <v>110</v>
      </c>
      <c r="T65" s="14">
        <v>110</v>
      </c>
      <c r="U65" s="14">
        <v>110</v>
      </c>
      <c r="V65" s="14">
        <v>110</v>
      </c>
      <c r="W65" s="14">
        <v>122</v>
      </c>
      <c r="X65" s="14">
        <v>122</v>
      </c>
      <c r="Y65" s="14">
        <v>122</v>
      </c>
      <c r="Z65" s="14">
        <v>122</v>
      </c>
      <c r="AA65" s="14">
        <v>114.3</v>
      </c>
      <c r="AB65" s="25">
        <f t="shared" si="5"/>
        <v>93.688524590163937</v>
      </c>
      <c r="AC65" s="94"/>
      <c r="AD65" s="6"/>
    </row>
    <row r="66" spans="1:30" s="1" customFormat="1" ht="61.5" x14ac:dyDescent="0.35">
      <c r="A66" s="13" t="s">
        <v>67</v>
      </c>
      <c r="B66" s="76" t="s">
        <v>116</v>
      </c>
      <c r="C66" s="76" t="s">
        <v>130</v>
      </c>
      <c r="D66" s="76" t="s">
        <v>37</v>
      </c>
      <c r="E66" s="76" t="s">
        <v>117</v>
      </c>
      <c r="F66" s="76" t="s">
        <v>116</v>
      </c>
      <c r="G66" s="76" t="s">
        <v>117</v>
      </c>
      <c r="H66" s="76" t="s">
        <v>236</v>
      </c>
      <c r="I66" s="76" t="s">
        <v>116</v>
      </c>
      <c r="J66" s="77" t="s">
        <v>160</v>
      </c>
      <c r="K66" s="75">
        <f>K67+K70+K73</f>
        <v>6168.4</v>
      </c>
      <c r="L66" s="78">
        <f>L67+L70+L73</f>
        <v>5568.4</v>
      </c>
      <c r="M66" s="78">
        <v>5684.9</v>
      </c>
      <c r="N66" s="78">
        <f>N67+N70</f>
        <v>5684.9</v>
      </c>
      <c r="O66" s="75">
        <f>O67+O70</f>
        <v>5714</v>
      </c>
      <c r="P66" s="78">
        <v>5779</v>
      </c>
      <c r="Q66" s="78">
        <f t="shared" ref="Q66:AA66" si="33">Q67+Q70</f>
        <v>5847.9</v>
      </c>
      <c r="R66" s="78">
        <f t="shared" si="33"/>
        <v>5847.9</v>
      </c>
      <c r="S66" s="78">
        <f t="shared" si="33"/>
        <v>7491.9</v>
      </c>
      <c r="T66" s="78">
        <f t="shared" si="33"/>
        <v>7491.9</v>
      </c>
      <c r="U66" s="78">
        <f t="shared" si="33"/>
        <v>7491.9</v>
      </c>
      <c r="V66" s="78">
        <f t="shared" si="33"/>
        <v>7491.9</v>
      </c>
      <c r="W66" s="78">
        <f t="shared" si="33"/>
        <v>7344.7</v>
      </c>
      <c r="X66" s="78">
        <f t="shared" si="33"/>
        <v>7611.1999999999989</v>
      </c>
      <c r="Y66" s="78">
        <f t="shared" si="33"/>
        <v>7514.1999999999989</v>
      </c>
      <c r="Z66" s="78">
        <f t="shared" si="33"/>
        <v>7514.1999999999989</v>
      </c>
      <c r="AA66" s="78">
        <f t="shared" si="33"/>
        <v>7710.5999999999995</v>
      </c>
      <c r="AB66" s="78">
        <f t="shared" si="5"/>
        <v>102.61371802720183</v>
      </c>
      <c r="AC66" s="95">
        <f>AA66/AA210*100</f>
        <v>0.23894165821036023</v>
      </c>
      <c r="AD66" s="6"/>
    </row>
    <row r="67" spans="1:30" s="1" customFormat="1" ht="30.75" x14ac:dyDescent="0.35">
      <c r="A67" s="13" t="s">
        <v>64</v>
      </c>
      <c r="B67" s="13" t="s">
        <v>116</v>
      </c>
      <c r="C67" s="13" t="s">
        <v>130</v>
      </c>
      <c r="D67" s="13" t="s">
        <v>37</v>
      </c>
      <c r="E67" s="13" t="s">
        <v>133</v>
      </c>
      <c r="F67" s="13" t="s">
        <v>116</v>
      </c>
      <c r="G67" s="13" t="s">
        <v>117</v>
      </c>
      <c r="H67" s="13" t="s">
        <v>236</v>
      </c>
      <c r="I67" s="13" t="s">
        <v>136</v>
      </c>
      <c r="J67" s="15" t="s">
        <v>182</v>
      </c>
      <c r="K67" s="64">
        <f>K68+K69</f>
        <v>6153.4</v>
      </c>
      <c r="L67" s="25">
        <f>L68+L69</f>
        <v>5553.4</v>
      </c>
      <c r="M67" s="25">
        <v>5553.4</v>
      </c>
      <c r="N67" s="25">
        <f t="shared" ref="N67:AA67" si="34">N68+N69</f>
        <v>5553.4</v>
      </c>
      <c r="O67" s="30">
        <f t="shared" si="34"/>
        <v>5553.4</v>
      </c>
      <c r="P67" s="25">
        <f t="shared" si="34"/>
        <v>5553.4</v>
      </c>
      <c r="Q67" s="25">
        <f t="shared" si="34"/>
        <v>5553.4</v>
      </c>
      <c r="R67" s="25">
        <f t="shared" si="34"/>
        <v>5553.4</v>
      </c>
      <c r="S67" s="25">
        <f t="shared" si="34"/>
        <v>5553.4</v>
      </c>
      <c r="T67" s="25">
        <f t="shared" si="34"/>
        <v>5553.4</v>
      </c>
      <c r="U67" s="25">
        <f t="shared" si="34"/>
        <v>5553.4</v>
      </c>
      <c r="V67" s="25">
        <f t="shared" si="34"/>
        <v>5553.4</v>
      </c>
      <c r="W67" s="25">
        <f t="shared" si="34"/>
        <v>5402.0999999999995</v>
      </c>
      <c r="X67" s="25">
        <f t="shared" si="34"/>
        <v>5402.0999999999995</v>
      </c>
      <c r="Y67" s="25">
        <f t="shared" si="34"/>
        <v>5305.0999999999995</v>
      </c>
      <c r="Z67" s="25">
        <f t="shared" si="34"/>
        <v>5305.0999999999995</v>
      </c>
      <c r="AA67" s="25">
        <f t="shared" si="34"/>
        <v>5490.0999999999995</v>
      </c>
      <c r="AB67" s="25">
        <f t="shared" si="5"/>
        <v>103.48721042016173</v>
      </c>
      <c r="AC67" s="94"/>
      <c r="AD67" s="6"/>
    </row>
    <row r="68" spans="1:30" s="5" customFormat="1" ht="61.5" x14ac:dyDescent="0.35">
      <c r="A68" s="13" t="s">
        <v>68</v>
      </c>
      <c r="B68" s="13" t="s">
        <v>40</v>
      </c>
      <c r="C68" s="13" t="s">
        <v>130</v>
      </c>
      <c r="D68" s="13" t="s">
        <v>37</v>
      </c>
      <c r="E68" s="13" t="s">
        <v>133</v>
      </c>
      <c r="F68" s="13" t="s">
        <v>19</v>
      </c>
      <c r="G68" s="13" t="s">
        <v>129</v>
      </c>
      <c r="H68" s="13" t="s">
        <v>236</v>
      </c>
      <c r="I68" s="13" t="s">
        <v>136</v>
      </c>
      <c r="J68" s="15" t="s">
        <v>178</v>
      </c>
      <c r="K68" s="65">
        <v>5588.4</v>
      </c>
      <c r="L68" s="14">
        <v>4988.3999999999996</v>
      </c>
      <c r="M68" s="25">
        <v>4988.3999999999996</v>
      </c>
      <c r="N68" s="14">
        <v>4988.3999999999996</v>
      </c>
      <c r="O68" s="29">
        <v>4988.3999999999996</v>
      </c>
      <c r="P68" s="14">
        <v>4988.3999999999996</v>
      </c>
      <c r="Q68" s="14">
        <v>4988.3999999999996</v>
      </c>
      <c r="R68" s="14">
        <v>4988.3999999999996</v>
      </c>
      <c r="S68" s="14">
        <v>4988.3999999999996</v>
      </c>
      <c r="T68" s="14">
        <v>4988.3999999999996</v>
      </c>
      <c r="U68" s="14">
        <v>4988.3999999999996</v>
      </c>
      <c r="V68" s="14">
        <v>4988.3999999999996</v>
      </c>
      <c r="W68" s="14">
        <v>4988.3999999999996</v>
      </c>
      <c r="X68" s="14">
        <v>4988.3999999999996</v>
      </c>
      <c r="Y68" s="14">
        <v>4891.3999999999996</v>
      </c>
      <c r="Z68" s="14">
        <v>4891.3999999999996</v>
      </c>
      <c r="AA68" s="14">
        <v>5072.8999999999996</v>
      </c>
      <c r="AB68" s="25">
        <f t="shared" si="5"/>
        <v>103.71059410393752</v>
      </c>
      <c r="AC68" s="94"/>
      <c r="AD68" s="8"/>
    </row>
    <row r="69" spans="1:30" s="5" customFormat="1" ht="61.5" x14ac:dyDescent="0.35">
      <c r="A69" s="13" t="s">
        <v>65</v>
      </c>
      <c r="B69" s="13" t="s">
        <v>114</v>
      </c>
      <c r="C69" s="13" t="s">
        <v>130</v>
      </c>
      <c r="D69" s="13" t="s">
        <v>37</v>
      </c>
      <c r="E69" s="13" t="s">
        <v>133</v>
      </c>
      <c r="F69" s="13" t="s">
        <v>19</v>
      </c>
      <c r="G69" s="13" t="s">
        <v>129</v>
      </c>
      <c r="H69" s="13" t="s">
        <v>238</v>
      </c>
      <c r="I69" s="13" t="s">
        <v>136</v>
      </c>
      <c r="J69" s="15" t="s">
        <v>178</v>
      </c>
      <c r="K69" s="65">
        <v>565</v>
      </c>
      <c r="L69" s="14">
        <v>565</v>
      </c>
      <c r="M69" s="25">
        <v>565</v>
      </c>
      <c r="N69" s="14">
        <v>565</v>
      </c>
      <c r="O69" s="29">
        <v>565</v>
      </c>
      <c r="P69" s="14">
        <v>565</v>
      </c>
      <c r="Q69" s="14">
        <v>565</v>
      </c>
      <c r="R69" s="14">
        <v>565</v>
      </c>
      <c r="S69" s="14">
        <v>565</v>
      </c>
      <c r="T69" s="14">
        <v>565</v>
      </c>
      <c r="U69" s="14">
        <v>565</v>
      </c>
      <c r="V69" s="14">
        <v>565</v>
      </c>
      <c r="W69" s="14">
        <v>413.7</v>
      </c>
      <c r="X69" s="14">
        <v>413.7</v>
      </c>
      <c r="Y69" s="14">
        <v>413.7</v>
      </c>
      <c r="Z69" s="14">
        <v>413.7</v>
      </c>
      <c r="AA69" s="25">
        <v>417.2</v>
      </c>
      <c r="AB69" s="25">
        <f t="shared" si="5"/>
        <v>100.84602368866329</v>
      </c>
      <c r="AC69" s="94"/>
      <c r="AD69" s="8"/>
    </row>
    <row r="70" spans="1:30" s="36" customFormat="1" ht="35.25" customHeight="1" x14ac:dyDescent="0.4">
      <c r="A70" s="13" t="s">
        <v>70</v>
      </c>
      <c r="B70" s="16" t="s">
        <v>10</v>
      </c>
      <c r="C70" s="16" t="s">
        <v>11</v>
      </c>
      <c r="D70" s="16" t="s">
        <v>37</v>
      </c>
      <c r="E70" s="16" t="s">
        <v>127</v>
      </c>
      <c r="F70" s="16" t="s">
        <v>10</v>
      </c>
      <c r="G70" s="16" t="s">
        <v>117</v>
      </c>
      <c r="H70" s="16" t="s">
        <v>236</v>
      </c>
      <c r="I70" s="16" t="s">
        <v>136</v>
      </c>
      <c r="J70" s="17" t="s">
        <v>350</v>
      </c>
      <c r="K70" s="64">
        <v>0</v>
      </c>
      <c r="L70" s="25"/>
      <c r="M70" s="30">
        <v>131.5</v>
      </c>
      <c r="N70" s="25">
        <f>N71</f>
        <v>131.5</v>
      </c>
      <c r="O70" s="30">
        <f>O74+O75</f>
        <v>160.6</v>
      </c>
      <c r="P70" s="30">
        <v>225.6</v>
      </c>
      <c r="Q70" s="30">
        <f>Q74+Q75+Q71</f>
        <v>294.5</v>
      </c>
      <c r="R70" s="30">
        <f>R74+R75+R71</f>
        <v>294.5</v>
      </c>
      <c r="S70" s="30">
        <f t="shared" ref="S70:AA70" si="35">S71+S73</f>
        <v>1938.5</v>
      </c>
      <c r="T70" s="30">
        <f t="shared" si="35"/>
        <v>1938.5</v>
      </c>
      <c r="U70" s="30">
        <f t="shared" si="35"/>
        <v>1938.5</v>
      </c>
      <c r="V70" s="30">
        <f t="shared" si="35"/>
        <v>1938.5</v>
      </c>
      <c r="W70" s="30">
        <f t="shared" si="35"/>
        <v>1942.6000000000001</v>
      </c>
      <c r="X70" s="30">
        <f t="shared" si="35"/>
        <v>2209.1</v>
      </c>
      <c r="Y70" s="29">
        <f t="shared" si="35"/>
        <v>2209.1</v>
      </c>
      <c r="Z70" s="29">
        <f t="shared" si="35"/>
        <v>2209.1</v>
      </c>
      <c r="AA70" s="29">
        <f t="shared" si="35"/>
        <v>2220.5</v>
      </c>
      <c r="AB70" s="25">
        <f t="shared" si="5"/>
        <v>100.51604725906478</v>
      </c>
      <c r="AC70" s="94"/>
    </row>
    <row r="71" spans="1:30" s="36" customFormat="1" ht="61.5" x14ac:dyDescent="0.4">
      <c r="A71" s="13" t="s">
        <v>86</v>
      </c>
      <c r="B71" s="16" t="s">
        <v>10</v>
      </c>
      <c r="C71" s="16" t="s">
        <v>11</v>
      </c>
      <c r="D71" s="16" t="s">
        <v>37</v>
      </c>
      <c r="E71" s="16" t="s">
        <v>127</v>
      </c>
      <c r="F71" s="16" t="s">
        <v>351</v>
      </c>
      <c r="G71" s="16" t="s">
        <v>117</v>
      </c>
      <c r="H71" s="16" t="s">
        <v>236</v>
      </c>
      <c r="I71" s="16" t="s">
        <v>136</v>
      </c>
      <c r="J71" s="17" t="s">
        <v>352</v>
      </c>
      <c r="K71" s="65">
        <v>0</v>
      </c>
      <c r="L71" s="14"/>
      <c r="M71" s="30">
        <v>131.5</v>
      </c>
      <c r="N71" s="14">
        <v>131.5</v>
      </c>
      <c r="O71" s="67"/>
      <c r="P71" s="14"/>
      <c r="Q71" s="14">
        <f t="shared" ref="Q71:AA71" si="36">Q72</f>
        <v>68.900000000000006</v>
      </c>
      <c r="R71" s="14">
        <f t="shared" si="36"/>
        <v>68.900000000000006</v>
      </c>
      <c r="S71" s="14">
        <f t="shared" si="36"/>
        <v>68.900000000000006</v>
      </c>
      <c r="T71" s="14">
        <f t="shared" si="36"/>
        <v>68.900000000000006</v>
      </c>
      <c r="U71" s="14">
        <f t="shared" si="36"/>
        <v>68.900000000000006</v>
      </c>
      <c r="V71" s="14">
        <f t="shared" si="36"/>
        <v>68.900000000000006</v>
      </c>
      <c r="W71" s="14">
        <f t="shared" si="36"/>
        <v>68.900000000000006</v>
      </c>
      <c r="X71" s="14">
        <f t="shared" si="36"/>
        <v>72.400000000000006</v>
      </c>
      <c r="Y71" s="29">
        <f t="shared" si="36"/>
        <v>72.400000000000006</v>
      </c>
      <c r="Z71" s="29">
        <f t="shared" si="36"/>
        <v>72.400000000000006</v>
      </c>
      <c r="AA71" s="29">
        <f t="shared" si="36"/>
        <v>72.3</v>
      </c>
      <c r="AB71" s="25">
        <f t="shared" si="5"/>
        <v>99.861878453038671</v>
      </c>
      <c r="AC71" s="94"/>
    </row>
    <row r="72" spans="1:30" s="36" customFormat="1" ht="61.5" x14ac:dyDescent="0.4">
      <c r="A72" s="13" t="s">
        <v>75</v>
      </c>
      <c r="B72" s="16" t="s">
        <v>301</v>
      </c>
      <c r="C72" s="16" t="s">
        <v>11</v>
      </c>
      <c r="D72" s="16" t="s">
        <v>37</v>
      </c>
      <c r="E72" s="16" t="s">
        <v>127</v>
      </c>
      <c r="F72" s="16" t="s">
        <v>353</v>
      </c>
      <c r="G72" s="16" t="s">
        <v>117</v>
      </c>
      <c r="H72" s="16" t="s">
        <v>236</v>
      </c>
      <c r="I72" s="16" t="s">
        <v>136</v>
      </c>
      <c r="J72" s="17" t="s">
        <v>352</v>
      </c>
      <c r="K72" s="29">
        <v>0</v>
      </c>
      <c r="L72" s="29"/>
      <c r="M72" s="30"/>
      <c r="N72" s="96"/>
      <c r="O72" s="96"/>
      <c r="P72" s="96"/>
      <c r="Q72" s="96">
        <v>68.900000000000006</v>
      </c>
      <c r="R72" s="96">
        <v>68.900000000000006</v>
      </c>
      <c r="S72" s="96">
        <v>68.900000000000006</v>
      </c>
      <c r="T72" s="96">
        <v>68.900000000000006</v>
      </c>
      <c r="U72" s="96">
        <v>68.900000000000006</v>
      </c>
      <c r="V72" s="96">
        <v>68.900000000000006</v>
      </c>
      <c r="W72" s="96">
        <v>68.900000000000006</v>
      </c>
      <c r="X72" s="96">
        <v>72.400000000000006</v>
      </c>
      <c r="Y72" s="29">
        <v>72.400000000000006</v>
      </c>
      <c r="Z72" s="29">
        <v>72.400000000000006</v>
      </c>
      <c r="AA72" s="30">
        <v>72.3</v>
      </c>
      <c r="AB72" s="25">
        <f t="shared" si="5"/>
        <v>99.861878453038671</v>
      </c>
      <c r="AC72" s="94"/>
    </row>
    <row r="73" spans="1:30" s="1" customFormat="1" ht="36" customHeight="1" x14ac:dyDescent="0.35">
      <c r="A73" s="13" t="s">
        <v>83</v>
      </c>
      <c r="B73" s="13" t="s">
        <v>116</v>
      </c>
      <c r="C73" s="13" t="s">
        <v>130</v>
      </c>
      <c r="D73" s="13" t="s">
        <v>37</v>
      </c>
      <c r="E73" s="13" t="s">
        <v>127</v>
      </c>
      <c r="F73" s="13" t="s">
        <v>25</v>
      </c>
      <c r="G73" s="13" t="s">
        <v>117</v>
      </c>
      <c r="H73" s="13" t="s">
        <v>236</v>
      </c>
      <c r="I73" s="13" t="s">
        <v>136</v>
      </c>
      <c r="J73" s="15" t="s">
        <v>206</v>
      </c>
      <c r="K73" s="83">
        <v>15</v>
      </c>
      <c r="L73" s="25">
        <f>L74</f>
        <v>15</v>
      </c>
      <c r="M73" s="83"/>
      <c r="N73" s="97"/>
      <c r="O73" s="97"/>
      <c r="P73" s="97"/>
      <c r="Q73" s="97"/>
      <c r="R73" s="97"/>
      <c r="S73" s="97">
        <f t="shared" ref="S73:AA73" si="37">S74+S75+S76</f>
        <v>1869.6</v>
      </c>
      <c r="T73" s="97">
        <f t="shared" si="37"/>
        <v>1869.6</v>
      </c>
      <c r="U73" s="97">
        <f t="shared" si="37"/>
        <v>1869.6</v>
      </c>
      <c r="V73" s="97">
        <f t="shared" si="37"/>
        <v>1869.6</v>
      </c>
      <c r="W73" s="97">
        <f t="shared" si="37"/>
        <v>1873.7</v>
      </c>
      <c r="X73" s="97">
        <f t="shared" si="37"/>
        <v>2136.6999999999998</v>
      </c>
      <c r="Y73" s="25">
        <f t="shared" si="37"/>
        <v>2136.6999999999998</v>
      </c>
      <c r="Z73" s="25">
        <f t="shared" si="37"/>
        <v>2136.6999999999998</v>
      </c>
      <c r="AA73" s="25">
        <f t="shared" si="37"/>
        <v>2148.1999999999998</v>
      </c>
      <c r="AB73" s="25">
        <f t="shared" si="5"/>
        <v>100.53821313240043</v>
      </c>
      <c r="AC73" s="94"/>
      <c r="AD73" s="6"/>
    </row>
    <row r="74" spans="1:30" s="1" customFormat="1" ht="30.75" x14ac:dyDescent="0.35">
      <c r="A74" s="13" t="s">
        <v>90</v>
      </c>
      <c r="B74" s="13" t="s">
        <v>40</v>
      </c>
      <c r="C74" s="13" t="s">
        <v>130</v>
      </c>
      <c r="D74" s="13" t="s">
        <v>37</v>
      </c>
      <c r="E74" s="13" t="s">
        <v>127</v>
      </c>
      <c r="F74" s="13" t="s">
        <v>19</v>
      </c>
      <c r="G74" s="13" t="s">
        <v>129</v>
      </c>
      <c r="H74" s="13" t="s">
        <v>236</v>
      </c>
      <c r="I74" s="13" t="s">
        <v>136</v>
      </c>
      <c r="J74" s="15" t="s">
        <v>154</v>
      </c>
      <c r="K74" s="83">
        <v>15</v>
      </c>
      <c r="L74" s="14">
        <v>15</v>
      </c>
      <c r="M74" s="83"/>
      <c r="N74" s="97"/>
      <c r="O74" s="97">
        <v>131.5</v>
      </c>
      <c r="P74" s="97">
        <v>196.5</v>
      </c>
      <c r="Q74" s="97">
        <v>196.5</v>
      </c>
      <c r="R74" s="97">
        <v>196.5</v>
      </c>
      <c r="S74" s="97">
        <v>1824.3</v>
      </c>
      <c r="T74" s="97">
        <v>1824.3</v>
      </c>
      <c r="U74" s="97">
        <v>1824.3</v>
      </c>
      <c r="V74" s="97">
        <v>1824.3</v>
      </c>
      <c r="W74" s="97">
        <v>1828.4</v>
      </c>
      <c r="X74" s="97">
        <v>2091.4</v>
      </c>
      <c r="Y74" s="14">
        <v>2091.4</v>
      </c>
      <c r="Z74" s="14">
        <v>2091.4</v>
      </c>
      <c r="AA74" s="14">
        <v>2102.9</v>
      </c>
      <c r="AB74" s="25">
        <f t="shared" si="5"/>
        <v>100.54987089987569</v>
      </c>
      <c r="AC74" s="94"/>
      <c r="AD74" s="6"/>
    </row>
    <row r="75" spans="1:30" s="1" customFormat="1" ht="30.75" x14ac:dyDescent="0.35">
      <c r="A75" s="13" t="s">
        <v>81</v>
      </c>
      <c r="B75" s="13" t="s">
        <v>345</v>
      </c>
      <c r="C75" s="13" t="s">
        <v>11</v>
      </c>
      <c r="D75" s="13" t="s">
        <v>37</v>
      </c>
      <c r="E75" s="13" t="s">
        <v>127</v>
      </c>
      <c r="F75" s="13" t="s">
        <v>19</v>
      </c>
      <c r="G75" s="13" t="s">
        <v>8</v>
      </c>
      <c r="H75" s="13" t="s">
        <v>236</v>
      </c>
      <c r="I75" s="13" t="s">
        <v>136</v>
      </c>
      <c r="J75" s="15" t="s">
        <v>154</v>
      </c>
      <c r="K75" s="83">
        <v>0</v>
      </c>
      <c r="L75" s="83"/>
      <c r="M75" s="83"/>
      <c r="N75" s="97"/>
      <c r="O75" s="97">
        <v>29.1</v>
      </c>
      <c r="P75" s="97">
        <v>29.1</v>
      </c>
      <c r="Q75" s="97">
        <v>29.1</v>
      </c>
      <c r="R75" s="97">
        <v>29.1</v>
      </c>
      <c r="S75" s="97">
        <v>29.1</v>
      </c>
      <c r="T75" s="97">
        <v>29.1</v>
      </c>
      <c r="U75" s="97">
        <v>29.1</v>
      </c>
      <c r="V75" s="97">
        <v>29.1</v>
      </c>
      <c r="W75" s="97">
        <v>29.1</v>
      </c>
      <c r="X75" s="97">
        <v>29.1</v>
      </c>
      <c r="Y75" s="14">
        <v>29.1</v>
      </c>
      <c r="Z75" s="14">
        <v>29.1</v>
      </c>
      <c r="AA75" s="14">
        <v>29.1</v>
      </c>
      <c r="AB75" s="25">
        <f t="shared" si="5"/>
        <v>100</v>
      </c>
      <c r="AC75" s="94"/>
      <c r="AD75" s="6"/>
    </row>
    <row r="76" spans="1:30" s="1" customFormat="1" ht="30.75" x14ac:dyDescent="0.35">
      <c r="A76" s="13" t="s">
        <v>91</v>
      </c>
      <c r="B76" s="13" t="s">
        <v>301</v>
      </c>
      <c r="C76" s="13" t="s">
        <v>11</v>
      </c>
      <c r="D76" s="13" t="s">
        <v>37</v>
      </c>
      <c r="E76" s="13" t="s">
        <v>127</v>
      </c>
      <c r="F76" s="13" t="s">
        <v>19</v>
      </c>
      <c r="G76" s="13" t="s">
        <v>8</v>
      </c>
      <c r="H76" s="13" t="s">
        <v>236</v>
      </c>
      <c r="I76" s="13" t="s">
        <v>136</v>
      </c>
      <c r="J76" s="15" t="s">
        <v>154</v>
      </c>
      <c r="K76" s="83"/>
      <c r="L76" s="83"/>
      <c r="M76" s="83"/>
      <c r="N76" s="97"/>
      <c r="O76" s="97"/>
      <c r="P76" s="97"/>
      <c r="Q76" s="97"/>
      <c r="R76" s="97"/>
      <c r="S76" s="97">
        <v>16.2</v>
      </c>
      <c r="T76" s="97">
        <v>16.2</v>
      </c>
      <c r="U76" s="97">
        <v>16.2</v>
      </c>
      <c r="V76" s="97">
        <v>16.2</v>
      </c>
      <c r="W76" s="97">
        <v>16.2</v>
      </c>
      <c r="X76" s="97">
        <v>16.2</v>
      </c>
      <c r="Y76" s="14">
        <v>16.2</v>
      </c>
      <c r="Z76" s="14">
        <v>16.2</v>
      </c>
      <c r="AA76" s="14">
        <v>16.2</v>
      </c>
      <c r="AB76" s="25">
        <f t="shared" ref="AB76:AB133" si="38">AA76/Z76*100</f>
        <v>100</v>
      </c>
      <c r="AC76" s="94"/>
      <c r="AD76" s="6"/>
    </row>
    <row r="77" spans="1:30" s="1" customFormat="1" ht="33.75" customHeight="1" x14ac:dyDescent="0.35">
      <c r="A77" s="13" t="s">
        <v>93</v>
      </c>
      <c r="B77" s="76" t="s">
        <v>40</v>
      </c>
      <c r="C77" s="76" t="s">
        <v>130</v>
      </c>
      <c r="D77" s="76" t="s">
        <v>124</v>
      </c>
      <c r="E77" s="76" t="s">
        <v>117</v>
      </c>
      <c r="F77" s="76" t="s">
        <v>116</v>
      </c>
      <c r="G77" s="76" t="s">
        <v>117</v>
      </c>
      <c r="H77" s="76" t="s">
        <v>236</v>
      </c>
      <c r="I77" s="76" t="s">
        <v>116</v>
      </c>
      <c r="J77" s="77" t="s">
        <v>187</v>
      </c>
      <c r="K77" s="78">
        <f>K78+K84+K80</f>
        <v>18450</v>
      </c>
      <c r="L77" s="78">
        <f>L78+L80+L82+L84</f>
        <v>19927.5</v>
      </c>
      <c r="M77" s="75">
        <v>19276.400000000001</v>
      </c>
      <c r="N77" s="78">
        <f t="shared" ref="N77:X77" si="39">N78+N84+N80+N82</f>
        <v>19276.400000000001</v>
      </c>
      <c r="O77" s="78">
        <f t="shared" si="39"/>
        <v>19276.400000000001</v>
      </c>
      <c r="P77" s="78">
        <f t="shared" si="39"/>
        <v>19276.400000000001</v>
      </c>
      <c r="Q77" s="78">
        <f t="shared" si="39"/>
        <v>19476.400000000001</v>
      </c>
      <c r="R77" s="78">
        <f t="shared" si="39"/>
        <v>19476.400000000001</v>
      </c>
      <c r="S77" s="78">
        <f t="shared" si="39"/>
        <v>19476.400000000001</v>
      </c>
      <c r="T77" s="78">
        <f t="shared" si="39"/>
        <v>20126.400000000001</v>
      </c>
      <c r="U77" s="78">
        <f t="shared" si="39"/>
        <v>25226.400000000001</v>
      </c>
      <c r="V77" s="78">
        <f t="shared" si="39"/>
        <v>25226.400000000001</v>
      </c>
      <c r="W77" s="78">
        <f t="shared" si="39"/>
        <v>30226.400000000001</v>
      </c>
      <c r="X77" s="78">
        <f t="shared" si="39"/>
        <v>30972.6</v>
      </c>
      <c r="Y77" s="78">
        <f>Y78+Y84+Y80</f>
        <v>30972.6</v>
      </c>
      <c r="Z77" s="78">
        <f>Z78+Z84+Z80</f>
        <v>30972.6</v>
      </c>
      <c r="AA77" s="78">
        <f>AA78+AA84+AA80</f>
        <v>30696.600000000002</v>
      </c>
      <c r="AB77" s="78">
        <f t="shared" si="38"/>
        <v>99.108889792913743</v>
      </c>
      <c r="AC77" s="95">
        <f>AA77/AA210*100</f>
        <v>0.95124847682672486</v>
      </c>
      <c r="AD77" s="6"/>
    </row>
    <row r="78" spans="1:30" s="1" customFormat="1" ht="33.75" customHeight="1" x14ac:dyDescent="0.35">
      <c r="A78" s="13" t="s">
        <v>87</v>
      </c>
      <c r="B78" s="13" t="s">
        <v>40</v>
      </c>
      <c r="C78" s="13" t="s">
        <v>130</v>
      </c>
      <c r="D78" s="13" t="s">
        <v>124</v>
      </c>
      <c r="E78" s="13" t="s">
        <v>133</v>
      </c>
      <c r="F78" s="13" t="s">
        <v>116</v>
      </c>
      <c r="G78" s="13" t="s">
        <v>117</v>
      </c>
      <c r="H78" s="13" t="s">
        <v>236</v>
      </c>
      <c r="I78" s="13" t="s">
        <v>140</v>
      </c>
      <c r="J78" s="15" t="s">
        <v>246</v>
      </c>
      <c r="K78" s="65">
        <f>K79</f>
        <v>18000</v>
      </c>
      <c r="L78" s="14">
        <f>L79</f>
        <v>18000</v>
      </c>
      <c r="M78" s="25">
        <v>18000</v>
      </c>
      <c r="N78" s="14">
        <f t="shared" ref="N78:AA78" si="40">N79</f>
        <v>18000</v>
      </c>
      <c r="O78" s="14">
        <f t="shared" si="40"/>
        <v>18000</v>
      </c>
      <c r="P78" s="14">
        <f t="shared" si="40"/>
        <v>18000</v>
      </c>
      <c r="Q78" s="14">
        <f t="shared" si="40"/>
        <v>18000</v>
      </c>
      <c r="R78" s="14">
        <f t="shared" si="40"/>
        <v>18000</v>
      </c>
      <c r="S78" s="14">
        <f t="shared" si="40"/>
        <v>18000</v>
      </c>
      <c r="T78" s="14">
        <f t="shared" si="40"/>
        <v>18000</v>
      </c>
      <c r="U78" s="14">
        <f t="shared" si="40"/>
        <v>23000</v>
      </c>
      <c r="V78" s="14">
        <f t="shared" si="40"/>
        <v>23000</v>
      </c>
      <c r="W78" s="14">
        <f t="shared" si="40"/>
        <v>28000</v>
      </c>
      <c r="X78" s="14">
        <f t="shared" si="40"/>
        <v>29000</v>
      </c>
      <c r="Y78" s="14">
        <f t="shared" si="40"/>
        <v>29000</v>
      </c>
      <c r="Z78" s="14">
        <f t="shared" si="40"/>
        <v>29000</v>
      </c>
      <c r="AA78" s="14">
        <f t="shared" si="40"/>
        <v>28741.4</v>
      </c>
      <c r="AB78" s="25">
        <f t="shared" si="38"/>
        <v>99.108275862068979</v>
      </c>
      <c r="AC78" s="94"/>
      <c r="AD78" s="6"/>
    </row>
    <row r="79" spans="1:30" s="1" customFormat="1" ht="32.25" customHeight="1" x14ac:dyDescent="0.35">
      <c r="A79" s="13" t="s">
        <v>257</v>
      </c>
      <c r="B79" s="13" t="s">
        <v>40</v>
      </c>
      <c r="C79" s="13" t="s">
        <v>130</v>
      </c>
      <c r="D79" s="13" t="s">
        <v>124</v>
      </c>
      <c r="E79" s="13" t="s">
        <v>133</v>
      </c>
      <c r="F79" s="13" t="s">
        <v>146</v>
      </c>
      <c r="G79" s="13" t="s">
        <v>129</v>
      </c>
      <c r="H79" s="13" t="s">
        <v>236</v>
      </c>
      <c r="I79" s="13" t="s">
        <v>140</v>
      </c>
      <c r="J79" s="15" t="s">
        <v>0</v>
      </c>
      <c r="K79" s="65">
        <v>18000</v>
      </c>
      <c r="L79" s="14">
        <v>18000</v>
      </c>
      <c r="M79" s="25">
        <v>18000</v>
      </c>
      <c r="N79" s="14">
        <v>18000</v>
      </c>
      <c r="O79" s="14">
        <v>18000</v>
      </c>
      <c r="P79" s="14">
        <v>18000</v>
      </c>
      <c r="Q79" s="14">
        <v>18000</v>
      </c>
      <c r="R79" s="14">
        <v>18000</v>
      </c>
      <c r="S79" s="14">
        <v>18000</v>
      </c>
      <c r="T79" s="14">
        <v>18000</v>
      </c>
      <c r="U79" s="14">
        <v>23000</v>
      </c>
      <c r="V79" s="14">
        <v>23000</v>
      </c>
      <c r="W79" s="14">
        <v>28000</v>
      </c>
      <c r="X79" s="14">
        <v>29000</v>
      </c>
      <c r="Y79" s="14">
        <v>29000</v>
      </c>
      <c r="Z79" s="14">
        <v>29000</v>
      </c>
      <c r="AA79" s="14">
        <v>28741.4</v>
      </c>
      <c r="AB79" s="25">
        <f t="shared" si="38"/>
        <v>99.108275862068979</v>
      </c>
      <c r="AC79" s="94"/>
      <c r="AD79" s="6"/>
    </row>
    <row r="80" spans="1:30" s="1" customFormat="1" ht="123" x14ac:dyDescent="0.35">
      <c r="A80" s="13" t="s">
        <v>258</v>
      </c>
      <c r="B80" s="13" t="s">
        <v>40</v>
      </c>
      <c r="C80" s="13" t="s">
        <v>130</v>
      </c>
      <c r="D80" s="13" t="s">
        <v>124</v>
      </c>
      <c r="E80" s="13" t="s">
        <v>127</v>
      </c>
      <c r="F80" s="13" t="s">
        <v>116</v>
      </c>
      <c r="G80" s="13" t="s">
        <v>117</v>
      </c>
      <c r="H80" s="13" t="s">
        <v>236</v>
      </c>
      <c r="I80" s="13" t="s">
        <v>140</v>
      </c>
      <c r="J80" s="15" t="s">
        <v>190</v>
      </c>
      <c r="K80" s="65">
        <f>K81</f>
        <v>300</v>
      </c>
      <c r="L80" s="14">
        <f>L81</f>
        <v>300</v>
      </c>
      <c r="M80" s="25">
        <v>300</v>
      </c>
      <c r="N80" s="14">
        <f t="shared" ref="N80:AA80" si="41">N81</f>
        <v>300</v>
      </c>
      <c r="O80" s="14">
        <f t="shared" si="41"/>
        <v>300</v>
      </c>
      <c r="P80" s="14">
        <f t="shared" si="41"/>
        <v>300</v>
      </c>
      <c r="Q80" s="14">
        <f t="shared" si="41"/>
        <v>300</v>
      </c>
      <c r="R80" s="14">
        <f t="shared" si="41"/>
        <v>300</v>
      </c>
      <c r="S80" s="14">
        <f t="shared" si="41"/>
        <v>300</v>
      </c>
      <c r="T80" s="14">
        <f t="shared" si="41"/>
        <v>300</v>
      </c>
      <c r="U80" s="14">
        <f t="shared" si="41"/>
        <v>300</v>
      </c>
      <c r="V80" s="14">
        <f t="shared" si="41"/>
        <v>300</v>
      </c>
      <c r="W80" s="14">
        <f t="shared" si="41"/>
        <v>300</v>
      </c>
      <c r="X80" s="14">
        <f t="shared" si="41"/>
        <v>992.6</v>
      </c>
      <c r="Y80" s="14">
        <f t="shared" si="41"/>
        <v>992.6</v>
      </c>
      <c r="Z80" s="14">
        <f t="shared" si="41"/>
        <v>992.6</v>
      </c>
      <c r="AA80" s="14">
        <f t="shared" si="41"/>
        <v>985.9</v>
      </c>
      <c r="AB80" s="25">
        <f t="shared" si="38"/>
        <v>99.325005037275844</v>
      </c>
      <c r="AC80" s="94"/>
      <c r="AD80" s="6"/>
    </row>
    <row r="81" spans="1:30" s="1" customFormat="1" ht="132" customHeight="1" x14ac:dyDescent="0.35">
      <c r="A81" s="13" t="s">
        <v>259</v>
      </c>
      <c r="B81" s="13" t="s">
        <v>40</v>
      </c>
      <c r="C81" s="13" t="s">
        <v>130</v>
      </c>
      <c r="D81" s="13" t="s">
        <v>124</v>
      </c>
      <c r="E81" s="13" t="s">
        <v>127</v>
      </c>
      <c r="F81" s="13" t="s">
        <v>95</v>
      </c>
      <c r="G81" s="13" t="s">
        <v>129</v>
      </c>
      <c r="H81" s="13" t="s">
        <v>236</v>
      </c>
      <c r="I81" s="13" t="s">
        <v>140</v>
      </c>
      <c r="J81" s="15" t="s">
        <v>213</v>
      </c>
      <c r="K81" s="65">
        <v>300</v>
      </c>
      <c r="L81" s="14">
        <v>300</v>
      </c>
      <c r="M81" s="25">
        <v>300</v>
      </c>
      <c r="N81" s="14">
        <v>300</v>
      </c>
      <c r="O81" s="14">
        <v>300</v>
      </c>
      <c r="P81" s="14">
        <v>300</v>
      </c>
      <c r="Q81" s="14">
        <v>300</v>
      </c>
      <c r="R81" s="14">
        <v>300</v>
      </c>
      <c r="S81" s="14">
        <v>300</v>
      </c>
      <c r="T81" s="14">
        <v>300</v>
      </c>
      <c r="U81" s="14">
        <v>300</v>
      </c>
      <c r="V81" s="14">
        <v>300</v>
      </c>
      <c r="W81" s="14">
        <v>300</v>
      </c>
      <c r="X81" s="14">
        <v>992.6</v>
      </c>
      <c r="Y81" s="14">
        <v>992.6</v>
      </c>
      <c r="Z81" s="14">
        <v>992.6</v>
      </c>
      <c r="AA81" s="14">
        <v>985.9</v>
      </c>
      <c r="AB81" s="25">
        <f t="shared" si="38"/>
        <v>99.325005037275844</v>
      </c>
      <c r="AC81" s="94"/>
      <c r="AD81" s="6"/>
    </row>
    <row r="82" spans="1:30" s="1" customFormat="1" ht="65.25" customHeight="1" x14ac:dyDescent="0.35">
      <c r="A82" s="13"/>
      <c r="B82" s="13" t="s">
        <v>40</v>
      </c>
      <c r="C82" s="13" t="s">
        <v>11</v>
      </c>
      <c r="D82" s="13" t="s">
        <v>124</v>
      </c>
      <c r="E82" s="13" t="s">
        <v>127</v>
      </c>
      <c r="F82" s="13" t="s">
        <v>10</v>
      </c>
      <c r="G82" s="13" t="s">
        <v>117</v>
      </c>
      <c r="H82" s="13" t="s">
        <v>236</v>
      </c>
      <c r="I82" s="13" t="s">
        <v>35</v>
      </c>
      <c r="J82" s="15" t="s">
        <v>437</v>
      </c>
      <c r="K82" s="14"/>
      <c r="L82" s="14">
        <f>L83</f>
        <v>1477.5</v>
      </c>
      <c r="M82" s="25">
        <v>726.4</v>
      </c>
      <c r="N82" s="14">
        <f t="shared" ref="N82:X82" si="42">N83</f>
        <v>726.4</v>
      </c>
      <c r="O82" s="14">
        <f t="shared" si="42"/>
        <v>726.4</v>
      </c>
      <c r="P82" s="14">
        <f t="shared" si="42"/>
        <v>726.4</v>
      </c>
      <c r="Q82" s="14">
        <f t="shared" si="42"/>
        <v>726.4</v>
      </c>
      <c r="R82" s="14">
        <f t="shared" si="42"/>
        <v>726.4</v>
      </c>
      <c r="S82" s="14">
        <f t="shared" si="42"/>
        <v>726.4</v>
      </c>
      <c r="T82" s="14">
        <f t="shared" si="42"/>
        <v>726.4</v>
      </c>
      <c r="U82" s="14">
        <f t="shared" si="42"/>
        <v>726.4</v>
      </c>
      <c r="V82" s="14">
        <f t="shared" si="42"/>
        <v>726.4</v>
      </c>
      <c r="W82" s="14">
        <f t="shared" si="42"/>
        <v>726.4</v>
      </c>
      <c r="X82" s="14">
        <f t="shared" si="42"/>
        <v>0</v>
      </c>
      <c r="Y82" s="14"/>
      <c r="Z82" s="14"/>
      <c r="AA82" s="14"/>
      <c r="AB82" s="25">
        <v>0</v>
      </c>
      <c r="AC82" s="94"/>
      <c r="AD82" s="6"/>
    </row>
    <row r="83" spans="1:30" s="1" customFormat="1" ht="54" customHeight="1" x14ac:dyDescent="0.35">
      <c r="A83" s="13"/>
      <c r="B83" s="13" t="s">
        <v>40</v>
      </c>
      <c r="C83" s="13" t="s">
        <v>11</v>
      </c>
      <c r="D83" s="13" t="s">
        <v>124</v>
      </c>
      <c r="E83" s="13" t="s">
        <v>127</v>
      </c>
      <c r="F83" s="13" t="s">
        <v>438</v>
      </c>
      <c r="G83" s="13" t="s">
        <v>8</v>
      </c>
      <c r="H83" s="13" t="s">
        <v>236</v>
      </c>
      <c r="I83" s="13" t="s">
        <v>35</v>
      </c>
      <c r="J83" s="15" t="s">
        <v>439</v>
      </c>
      <c r="K83" s="14"/>
      <c r="L83" s="14">
        <v>1477.5</v>
      </c>
      <c r="M83" s="25">
        <v>726.4</v>
      </c>
      <c r="N83" s="14">
        <v>726.4</v>
      </c>
      <c r="O83" s="14">
        <v>726.4</v>
      </c>
      <c r="P83" s="14">
        <v>726.4</v>
      </c>
      <c r="Q83" s="14">
        <v>726.4</v>
      </c>
      <c r="R83" s="14">
        <v>726.4</v>
      </c>
      <c r="S83" s="14">
        <v>726.4</v>
      </c>
      <c r="T83" s="14">
        <v>726.4</v>
      </c>
      <c r="U83" s="14">
        <v>726.4</v>
      </c>
      <c r="V83" s="14">
        <v>726.4</v>
      </c>
      <c r="W83" s="14">
        <v>726.4</v>
      </c>
      <c r="X83" s="14">
        <v>0</v>
      </c>
      <c r="Y83" s="14"/>
      <c r="Z83" s="14"/>
      <c r="AA83" s="14"/>
      <c r="AB83" s="25">
        <v>0</v>
      </c>
      <c r="AC83" s="94"/>
      <c r="AD83" s="6"/>
    </row>
    <row r="84" spans="1:30" s="1" customFormat="1" ht="61.5" x14ac:dyDescent="0.35">
      <c r="A84" s="13" t="s">
        <v>260</v>
      </c>
      <c r="B84" s="13" t="s">
        <v>40</v>
      </c>
      <c r="C84" s="13" t="s">
        <v>130</v>
      </c>
      <c r="D84" s="13" t="s">
        <v>124</v>
      </c>
      <c r="E84" s="13" t="s">
        <v>132</v>
      </c>
      <c r="F84" s="13" t="s">
        <v>116</v>
      </c>
      <c r="G84" s="13" t="s">
        <v>117</v>
      </c>
      <c r="H84" s="13" t="s">
        <v>236</v>
      </c>
      <c r="I84" s="13" t="s">
        <v>18</v>
      </c>
      <c r="J84" s="15" t="s">
        <v>228</v>
      </c>
      <c r="K84" s="64">
        <f>K85+K87</f>
        <v>150</v>
      </c>
      <c r="L84" s="14">
        <v>150</v>
      </c>
      <c r="M84" s="25">
        <v>250</v>
      </c>
      <c r="N84" s="25">
        <f t="shared" ref="N84:AA84" si="43">N85+N87</f>
        <v>250</v>
      </c>
      <c r="O84" s="25">
        <f t="shared" si="43"/>
        <v>250</v>
      </c>
      <c r="P84" s="25">
        <f t="shared" si="43"/>
        <v>250</v>
      </c>
      <c r="Q84" s="25">
        <f t="shared" si="43"/>
        <v>450</v>
      </c>
      <c r="R84" s="25">
        <f t="shared" si="43"/>
        <v>450</v>
      </c>
      <c r="S84" s="25">
        <f t="shared" si="43"/>
        <v>450</v>
      </c>
      <c r="T84" s="25">
        <f t="shared" si="43"/>
        <v>1100</v>
      </c>
      <c r="U84" s="25">
        <f t="shared" si="43"/>
        <v>1200</v>
      </c>
      <c r="V84" s="25">
        <f t="shared" si="43"/>
        <v>1200</v>
      </c>
      <c r="W84" s="25">
        <f t="shared" si="43"/>
        <v>1200</v>
      </c>
      <c r="X84" s="25">
        <f t="shared" si="43"/>
        <v>980</v>
      </c>
      <c r="Y84" s="25">
        <f t="shared" si="43"/>
        <v>980</v>
      </c>
      <c r="Z84" s="25">
        <f t="shared" si="43"/>
        <v>980</v>
      </c>
      <c r="AA84" s="25">
        <f t="shared" si="43"/>
        <v>969.3</v>
      </c>
      <c r="AB84" s="25">
        <f t="shared" si="38"/>
        <v>98.908163265306115</v>
      </c>
      <c r="AC84" s="94"/>
      <c r="AD84" s="6"/>
    </row>
    <row r="85" spans="1:30" s="1" customFormat="1" ht="61.5" x14ac:dyDescent="0.35">
      <c r="A85" s="13" t="s">
        <v>261</v>
      </c>
      <c r="B85" s="13" t="s">
        <v>40</v>
      </c>
      <c r="C85" s="13" t="s">
        <v>130</v>
      </c>
      <c r="D85" s="13" t="s">
        <v>124</v>
      </c>
      <c r="E85" s="13" t="s">
        <v>132</v>
      </c>
      <c r="F85" s="13" t="s">
        <v>121</v>
      </c>
      <c r="G85" s="13" t="s">
        <v>117</v>
      </c>
      <c r="H85" s="13" t="s">
        <v>236</v>
      </c>
      <c r="I85" s="13" t="s">
        <v>18</v>
      </c>
      <c r="J85" s="15" t="s">
        <v>199</v>
      </c>
      <c r="K85" s="64">
        <f>K86</f>
        <v>100</v>
      </c>
      <c r="L85" s="14">
        <v>100</v>
      </c>
      <c r="M85" s="25">
        <v>200</v>
      </c>
      <c r="N85" s="25">
        <f t="shared" ref="N85:AA85" si="44">N86</f>
        <v>200</v>
      </c>
      <c r="O85" s="25">
        <f t="shared" si="44"/>
        <v>200</v>
      </c>
      <c r="P85" s="25">
        <f t="shared" si="44"/>
        <v>200</v>
      </c>
      <c r="Q85" s="25">
        <f t="shared" si="44"/>
        <v>300</v>
      </c>
      <c r="R85" s="25">
        <f t="shared" si="44"/>
        <v>300</v>
      </c>
      <c r="S85" s="25">
        <f t="shared" si="44"/>
        <v>300</v>
      </c>
      <c r="T85" s="25">
        <f t="shared" si="44"/>
        <v>500</v>
      </c>
      <c r="U85" s="25">
        <f t="shared" si="44"/>
        <v>600</v>
      </c>
      <c r="V85" s="25">
        <f t="shared" si="44"/>
        <v>600</v>
      </c>
      <c r="W85" s="25">
        <f t="shared" si="44"/>
        <v>600</v>
      </c>
      <c r="X85" s="25">
        <f t="shared" si="44"/>
        <v>450</v>
      </c>
      <c r="Y85" s="25">
        <f t="shared" si="44"/>
        <v>450</v>
      </c>
      <c r="Z85" s="25">
        <f t="shared" si="44"/>
        <v>450</v>
      </c>
      <c r="AA85" s="25">
        <f t="shared" si="44"/>
        <v>449.8</v>
      </c>
      <c r="AB85" s="25">
        <f t="shared" si="38"/>
        <v>99.955555555555549</v>
      </c>
      <c r="AC85" s="94"/>
      <c r="AD85" s="6"/>
    </row>
    <row r="86" spans="1:30" s="1" customFormat="1" ht="92.25" x14ac:dyDescent="0.35">
      <c r="A86" s="13" t="s">
        <v>262</v>
      </c>
      <c r="B86" s="13" t="s">
        <v>40</v>
      </c>
      <c r="C86" s="13" t="s">
        <v>130</v>
      </c>
      <c r="D86" s="13" t="s">
        <v>124</v>
      </c>
      <c r="E86" s="13" t="s">
        <v>132</v>
      </c>
      <c r="F86" s="13" t="s">
        <v>147</v>
      </c>
      <c r="G86" s="13" t="s">
        <v>129</v>
      </c>
      <c r="H86" s="13" t="s">
        <v>236</v>
      </c>
      <c r="I86" s="13" t="s">
        <v>18</v>
      </c>
      <c r="J86" s="15" t="s">
        <v>242</v>
      </c>
      <c r="K86" s="65">
        <v>100</v>
      </c>
      <c r="L86" s="25">
        <v>100</v>
      </c>
      <c r="M86" s="25">
        <v>200</v>
      </c>
      <c r="N86" s="14">
        <v>200</v>
      </c>
      <c r="O86" s="14">
        <v>200</v>
      </c>
      <c r="P86" s="14">
        <v>200</v>
      </c>
      <c r="Q86" s="14">
        <v>300</v>
      </c>
      <c r="R86" s="14">
        <v>300</v>
      </c>
      <c r="S86" s="14">
        <v>300</v>
      </c>
      <c r="T86" s="14">
        <v>500</v>
      </c>
      <c r="U86" s="14">
        <v>600</v>
      </c>
      <c r="V86" s="14">
        <v>600</v>
      </c>
      <c r="W86" s="14">
        <v>600</v>
      </c>
      <c r="X86" s="14">
        <v>450</v>
      </c>
      <c r="Y86" s="14">
        <v>450</v>
      </c>
      <c r="Z86" s="14">
        <v>450</v>
      </c>
      <c r="AA86" s="14">
        <v>449.8</v>
      </c>
      <c r="AB86" s="25">
        <f t="shared" si="38"/>
        <v>99.955555555555549</v>
      </c>
      <c r="AC86" s="94"/>
      <c r="AD86" s="6"/>
    </row>
    <row r="87" spans="1:30" s="1" customFormat="1" ht="70.5" customHeight="1" x14ac:dyDescent="0.35">
      <c r="A87" s="13" t="s">
        <v>263</v>
      </c>
      <c r="B87" s="13" t="s">
        <v>40</v>
      </c>
      <c r="C87" s="13" t="s">
        <v>130</v>
      </c>
      <c r="D87" s="13" t="s">
        <v>124</v>
      </c>
      <c r="E87" s="13" t="s">
        <v>132</v>
      </c>
      <c r="F87" s="13" t="s">
        <v>128</v>
      </c>
      <c r="G87" s="13" t="s">
        <v>117</v>
      </c>
      <c r="H87" s="13" t="s">
        <v>236</v>
      </c>
      <c r="I87" s="13" t="s">
        <v>18</v>
      </c>
      <c r="J87" s="15" t="s">
        <v>217</v>
      </c>
      <c r="K87" s="64">
        <f>K88</f>
        <v>50</v>
      </c>
      <c r="L87" s="25">
        <f>L88</f>
        <v>50</v>
      </c>
      <c r="M87" s="25">
        <v>50</v>
      </c>
      <c r="N87" s="25">
        <f t="shared" ref="N87:AA87" si="45">N88</f>
        <v>50</v>
      </c>
      <c r="O87" s="25">
        <f t="shared" si="45"/>
        <v>50</v>
      </c>
      <c r="P87" s="25">
        <f t="shared" si="45"/>
        <v>50</v>
      </c>
      <c r="Q87" s="25">
        <f t="shared" si="45"/>
        <v>150</v>
      </c>
      <c r="R87" s="25">
        <f t="shared" si="45"/>
        <v>150</v>
      </c>
      <c r="S87" s="25">
        <f t="shared" si="45"/>
        <v>150</v>
      </c>
      <c r="T87" s="25">
        <f t="shared" si="45"/>
        <v>600</v>
      </c>
      <c r="U87" s="25">
        <f t="shared" si="45"/>
        <v>600</v>
      </c>
      <c r="V87" s="25">
        <f t="shared" si="45"/>
        <v>600</v>
      </c>
      <c r="W87" s="25">
        <f t="shared" si="45"/>
        <v>600</v>
      </c>
      <c r="X87" s="25">
        <f t="shared" si="45"/>
        <v>530</v>
      </c>
      <c r="Y87" s="25">
        <f t="shared" si="45"/>
        <v>530</v>
      </c>
      <c r="Z87" s="25">
        <f t="shared" si="45"/>
        <v>530</v>
      </c>
      <c r="AA87" s="25">
        <f t="shared" si="45"/>
        <v>519.5</v>
      </c>
      <c r="AB87" s="25">
        <f t="shared" si="38"/>
        <v>98.018867924528294</v>
      </c>
      <c r="AC87" s="94"/>
      <c r="AD87" s="6"/>
    </row>
    <row r="88" spans="1:30" s="1" customFormat="1" ht="97.5" customHeight="1" x14ac:dyDescent="0.35">
      <c r="A88" s="13" t="s">
        <v>264</v>
      </c>
      <c r="B88" s="13" t="s">
        <v>40</v>
      </c>
      <c r="C88" s="13" t="s">
        <v>130</v>
      </c>
      <c r="D88" s="13" t="s">
        <v>124</v>
      </c>
      <c r="E88" s="13" t="s">
        <v>132</v>
      </c>
      <c r="F88" s="13" t="s">
        <v>148</v>
      </c>
      <c r="G88" s="13" t="s">
        <v>129</v>
      </c>
      <c r="H88" s="13" t="s">
        <v>236</v>
      </c>
      <c r="I88" s="13" t="s">
        <v>18</v>
      </c>
      <c r="J88" s="15" t="s">
        <v>216</v>
      </c>
      <c r="K88" s="65">
        <v>50</v>
      </c>
      <c r="L88" s="14">
        <v>50</v>
      </c>
      <c r="M88" s="25">
        <v>50</v>
      </c>
      <c r="N88" s="14">
        <v>50</v>
      </c>
      <c r="O88" s="14">
        <v>50</v>
      </c>
      <c r="P88" s="14">
        <v>50</v>
      </c>
      <c r="Q88" s="14">
        <v>150</v>
      </c>
      <c r="R88" s="14">
        <v>150</v>
      </c>
      <c r="S88" s="14">
        <v>150</v>
      </c>
      <c r="T88" s="14">
        <v>600</v>
      </c>
      <c r="U88" s="14">
        <v>600</v>
      </c>
      <c r="V88" s="14">
        <v>600</v>
      </c>
      <c r="W88" s="14">
        <v>600</v>
      </c>
      <c r="X88" s="14">
        <v>530</v>
      </c>
      <c r="Y88" s="14">
        <v>530</v>
      </c>
      <c r="Z88" s="14">
        <v>530</v>
      </c>
      <c r="AA88" s="14">
        <v>519.5</v>
      </c>
      <c r="AB88" s="25">
        <f t="shared" si="38"/>
        <v>98.018867924528294</v>
      </c>
      <c r="AC88" s="94"/>
      <c r="AD88" s="6"/>
    </row>
    <row r="89" spans="1:30" s="1" customFormat="1" ht="37.5" customHeight="1" x14ac:dyDescent="0.35">
      <c r="A89" s="13" t="s">
        <v>265</v>
      </c>
      <c r="B89" s="76" t="s">
        <v>116</v>
      </c>
      <c r="C89" s="76" t="s">
        <v>130</v>
      </c>
      <c r="D89" s="76" t="s">
        <v>120</v>
      </c>
      <c r="E89" s="76" t="s">
        <v>117</v>
      </c>
      <c r="F89" s="76" t="s">
        <v>116</v>
      </c>
      <c r="G89" s="76" t="s">
        <v>117</v>
      </c>
      <c r="H89" s="76" t="s">
        <v>236</v>
      </c>
      <c r="I89" s="76" t="s">
        <v>116</v>
      </c>
      <c r="J89" s="77" t="s">
        <v>176</v>
      </c>
      <c r="K89" s="79">
        <f>K90</f>
        <v>45.4</v>
      </c>
      <c r="L89" s="79">
        <f>L90</f>
        <v>45.4</v>
      </c>
      <c r="M89" s="78">
        <v>45.4</v>
      </c>
      <c r="N89" s="79">
        <f t="shared" ref="N89:X90" si="46">N90</f>
        <v>45.4</v>
      </c>
      <c r="O89" s="79">
        <f t="shared" si="46"/>
        <v>45.4</v>
      </c>
      <c r="P89" s="79">
        <f t="shared" si="46"/>
        <v>45.4</v>
      </c>
      <c r="Q89" s="79">
        <f t="shared" si="46"/>
        <v>45.4</v>
      </c>
      <c r="R89" s="79">
        <f t="shared" si="46"/>
        <v>45.4</v>
      </c>
      <c r="S89" s="79">
        <f t="shared" si="46"/>
        <v>45.4</v>
      </c>
      <c r="T89" s="79">
        <f t="shared" si="46"/>
        <v>45.4</v>
      </c>
      <c r="U89" s="79">
        <f t="shared" si="46"/>
        <v>45.4</v>
      </c>
      <c r="V89" s="79">
        <f t="shared" si="46"/>
        <v>45.4</v>
      </c>
      <c r="W89" s="79">
        <f t="shared" si="46"/>
        <v>45.4</v>
      </c>
      <c r="X89" s="79">
        <f t="shared" si="46"/>
        <v>43.3</v>
      </c>
      <c r="Y89" s="79">
        <f t="shared" ref="Y89:AA90" si="47">Y90</f>
        <v>51.3</v>
      </c>
      <c r="Z89" s="79">
        <f t="shared" si="47"/>
        <v>51.3</v>
      </c>
      <c r="AA89" s="79">
        <f t="shared" si="47"/>
        <v>49.9</v>
      </c>
      <c r="AB89" s="78">
        <f t="shared" si="38"/>
        <v>97.270955165692001</v>
      </c>
      <c r="AC89" s="95">
        <v>0</v>
      </c>
      <c r="AD89" s="6"/>
    </row>
    <row r="90" spans="1:30" s="1" customFormat="1" ht="69.75" customHeight="1" x14ac:dyDescent="0.35">
      <c r="A90" s="13" t="s">
        <v>266</v>
      </c>
      <c r="B90" s="13" t="s">
        <v>116</v>
      </c>
      <c r="C90" s="13" t="s">
        <v>130</v>
      </c>
      <c r="D90" s="13" t="s">
        <v>120</v>
      </c>
      <c r="E90" s="13" t="s">
        <v>127</v>
      </c>
      <c r="F90" s="13" t="s">
        <v>116</v>
      </c>
      <c r="G90" s="13" t="s">
        <v>117</v>
      </c>
      <c r="H90" s="13" t="s">
        <v>236</v>
      </c>
      <c r="I90" s="13" t="s">
        <v>141</v>
      </c>
      <c r="J90" s="15" t="s">
        <v>1</v>
      </c>
      <c r="K90" s="65">
        <f>K91</f>
        <v>45.4</v>
      </c>
      <c r="L90" s="14">
        <f>L91</f>
        <v>45.4</v>
      </c>
      <c r="M90" s="25">
        <v>45.4</v>
      </c>
      <c r="N90" s="14">
        <f t="shared" si="46"/>
        <v>45.4</v>
      </c>
      <c r="O90" s="14">
        <f t="shared" si="46"/>
        <v>45.4</v>
      </c>
      <c r="P90" s="14">
        <f t="shared" si="46"/>
        <v>45.4</v>
      </c>
      <c r="Q90" s="14">
        <f t="shared" si="46"/>
        <v>45.4</v>
      </c>
      <c r="R90" s="14">
        <f t="shared" si="46"/>
        <v>45.4</v>
      </c>
      <c r="S90" s="14">
        <f t="shared" si="46"/>
        <v>45.4</v>
      </c>
      <c r="T90" s="14">
        <f t="shared" si="46"/>
        <v>45.4</v>
      </c>
      <c r="U90" s="14">
        <f t="shared" si="46"/>
        <v>45.4</v>
      </c>
      <c r="V90" s="14">
        <f t="shared" si="46"/>
        <v>45.4</v>
      </c>
      <c r="W90" s="14">
        <f t="shared" si="46"/>
        <v>45.4</v>
      </c>
      <c r="X90" s="14">
        <f t="shared" si="46"/>
        <v>43.3</v>
      </c>
      <c r="Y90" s="14">
        <f t="shared" si="47"/>
        <v>51.3</v>
      </c>
      <c r="Z90" s="14">
        <f t="shared" si="47"/>
        <v>51.3</v>
      </c>
      <c r="AA90" s="14">
        <f t="shared" si="47"/>
        <v>49.9</v>
      </c>
      <c r="AB90" s="25">
        <f t="shared" si="38"/>
        <v>97.270955165692001</v>
      </c>
      <c r="AC90" s="94"/>
      <c r="AD90" s="6"/>
    </row>
    <row r="91" spans="1:30" s="1" customFormat="1" ht="68.25" customHeight="1" x14ac:dyDescent="0.35">
      <c r="A91" s="13" t="s">
        <v>267</v>
      </c>
      <c r="B91" s="13" t="s">
        <v>40</v>
      </c>
      <c r="C91" s="13" t="s">
        <v>130</v>
      </c>
      <c r="D91" s="13" t="s">
        <v>120</v>
      </c>
      <c r="E91" s="13" t="s">
        <v>127</v>
      </c>
      <c r="F91" s="13" t="s">
        <v>146</v>
      </c>
      <c r="G91" s="13" t="s">
        <v>129</v>
      </c>
      <c r="H91" s="13" t="s">
        <v>236</v>
      </c>
      <c r="I91" s="13" t="s">
        <v>141</v>
      </c>
      <c r="J91" s="15" t="s">
        <v>169</v>
      </c>
      <c r="K91" s="65">
        <v>45.4</v>
      </c>
      <c r="L91" s="14">
        <v>45.4</v>
      </c>
      <c r="M91" s="25">
        <v>45.4</v>
      </c>
      <c r="N91" s="14">
        <v>45.4</v>
      </c>
      <c r="O91" s="14">
        <v>45.4</v>
      </c>
      <c r="P91" s="14">
        <v>45.4</v>
      </c>
      <c r="Q91" s="14">
        <v>45.4</v>
      </c>
      <c r="R91" s="14">
        <v>45.4</v>
      </c>
      <c r="S91" s="14">
        <v>45.4</v>
      </c>
      <c r="T91" s="14">
        <v>45.4</v>
      </c>
      <c r="U91" s="14">
        <v>45.4</v>
      </c>
      <c r="V91" s="14">
        <v>45.4</v>
      </c>
      <c r="W91" s="14">
        <v>45.4</v>
      </c>
      <c r="X91" s="14">
        <v>43.3</v>
      </c>
      <c r="Y91" s="14">
        <v>51.3</v>
      </c>
      <c r="Z91" s="14">
        <v>51.3</v>
      </c>
      <c r="AA91" s="14">
        <v>49.9</v>
      </c>
      <c r="AB91" s="25">
        <f t="shared" si="38"/>
        <v>97.270955165692001</v>
      </c>
      <c r="AC91" s="94"/>
      <c r="AD91" s="6"/>
    </row>
    <row r="92" spans="1:30" s="1" customFormat="1" ht="39" customHeight="1" x14ac:dyDescent="0.35">
      <c r="A92" s="13" t="s">
        <v>88</v>
      </c>
      <c r="B92" s="76" t="s">
        <v>116</v>
      </c>
      <c r="C92" s="76" t="s">
        <v>130</v>
      </c>
      <c r="D92" s="76" t="s">
        <v>122</v>
      </c>
      <c r="E92" s="76" t="s">
        <v>117</v>
      </c>
      <c r="F92" s="76" t="s">
        <v>116</v>
      </c>
      <c r="G92" s="76" t="s">
        <v>117</v>
      </c>
      <c r="H92" s="76" t="s">
        <v>236</v>
      </c>
      <c r="I92" s="76" t="s">
        <v>116</v>
      </c>
      <c r="J92" s="77" t="s">
        <v>175</v>
      </c>
      <c r="K92" s="79">
        <v>1593.6</v>
      </c>
      <c r="L92" s="79">
        <v>1596.6</v>
      </c>
      <c r="M92" s="78">
        <v>1596.6</v>
      </c>
      <c r="N92" s="78">
        <v>1596.6</v>
      </c>
      <c r="O92" s="78">
        <v>1596.6</v>
      </c>
      <c r="P92" s="79">
        <v>1596.6</v>
      </c>
      <c r="Q92" s="79">
        <f>Q93+Q96+Q99+Q105+Q107+Q109+Q111+Q113+Q116+Q118+Q125+Q132+Q134+Q136+Q138</f>
        <v>1743.3</v>
      </c>
      <c r="R92" s="79">
        <f>R93+R96+R99+R105+R107+R109+R111+R113+R116+R118+R125+R132+R134+R136+R138</f>
        <v>1743.3</v>
      </c>
      <c r="S92" s="79">
        <f>S93+S96+S99+S105+S107+S109+S111+S113+S116+S118+S125+S132+S134+S136+S138</f>
        <v>1802.7</v>
      </c>
      <c r="T92" s="79">
        <f>T93+T96+T99+T105+T107+T109+T111+T113+T116+T118+T125+T132+T134+T136+T138</f>
        <v>1802.7</v>
      </c>
      <c r="U92" s="79">
        <f>U93+U96+U99+U105+U107+U109+U111+U113+U116+U118+U125+U132+U134+U136+U138</f>
        <v>1802.7</v>
      </c>
      <c r="V92" s="79">
        <f>V93+V96+V99+V105+V107+V109+V111+V113+V116+V118+V125+V132+V134+V136+V138+V103</f>
        <v>1907.8</v>
      </c>
      <c r="W92" s="79">
        <f>W93+W96+W99+W105+W107+W109+W111+W113+W116+W118+W125+W132+W134+W136+W138+W103</f>
        <v>1927.2</v>
      </c>
      <c r="X92" s="79">
        <f>X93+X96+X99+X105+X107+X109+X111+X113+X116+X118+X125+X132+X134+X136+X138+X103+X101</f>
        <v>1340.9</v>
      </c>
      <c r="Y92" s="79">
        <f>Y93+Y96+Y99+Y105+Y107+Y109+Y111+Y113+Y116+Y118+Y125+Y132+Y103+Y101</f>
        <v>1402.1</v>
      </c>
      <c r="Z92" s="79">
        <f>Z93+Z96+Z99+Z105+Z107+Z109+Z111+Z113+Z116+Z118+Z125+Z132+Z103+Z101</f>
        <v>1402.1</v>
      </c>
      <c r="AA92" s="81">
        <f>AA93+AA96+AA99+AA105+AA107+AA109+AA111+AA113+AA116+AA118+AA125+AA132+AA103+AA101</f>
        <v>1435.3</v>
      </c>
      <c r="AB92" s="78">
        <f t="shared" si="38"/>
        <v>102.36787675629412</v>
      </c>
      <c r="AC92" s="95">
        <f>AA92/AA210*100</f>
        <v>4.4478116103718268E-2</v>
      </c>
      <c r="AD92" s="6"/>
    </row>
    <row r="93" spans="1:30" s="1" customFormat="1" ht="123" x14ac:dyDescent="0.35">
      <c r="A93" s="13" t="s">
        <v>100</v>
      </c>
      <c r="B93" s="13" t="s">
        <v>10</v>
      </c>
      <c r="C93" s="13" t="s">
        <v>11</v>
      </c>
      <c r="D93" s="13" t="s">
        <v>122</v>
      </c>
      <c r="E93" s="13" t="s">
        <v>9</v>
      </c>
      <c r="F93" s="13" t="s">
        <v>10</v>
      </c>
      <c r="G93" s="13" t="s">
        <v>117</v>
      </c>
      <c r="H93" s="13" t="s">
        <v>236</v>
      </c>
      <c r="I93" s="27">
        <v>140</v>
      </c>
      <c r="J93" s="15" t="s">
        <v>272</v>
      </c>
      <c r="K93" s="66"/>
      <c r="L93" s="14">
        <v>5.6</v>
      </c>
      <c r="M93" s="25">
        <v>5.6</v>
      </c>
      <c r="N93" s="14">
        <f t="shared" ref="N93:V93" si="48">N94</f>
        <v>5.6</v>
      </c>
      <c r="O93" s="14">
        <f t="shared" si="48"/>
        <v>5.6</v>
      </c>
      <c r="P93" s="14">
        <f t="shared" si="48"/>
        <v>5.6</v>
      </c>
      <c r="Q93" s="14">
        <f t="shared" si="48"/>
        <v>5.6</v>
      </c>
      <c r="R93" s="14">
        <f t="shared" si="48"/>
        <v>5.6</v>
      </c>
      <c r="S93" s="14">
        <f t="shared" si="48"/>
        <v>5.6</v>
      </c>
      <c r="T93" s="14">
        <f t="shared" si="48"/>
        <v>5.6</v>
      </c>
      <c r="U93" s="14">
        <f t="shared" si="48"/>
        <v>5.6</v>
      </c>
      <c r="V93" s="14">
        <f t="shared" si="48"/>
        <v>5.6</v>
      </c>
      <c r="W93" s="14">
        <f>W94+W95</f>
        <v>6.8999999999999995</v>
      </c>
      <c r="X93" s="14">
        <f>X94+X95</f>
        <v>3</v>
      </c>
      <c r="Y93" s="14">
        <f>Y94+Y95</f>
        <v>3.8</v>
      </c>
      <c r="Z93" s="14">
        <f>Z94+Z95</f>
        <v>3.8</v>
      </c>
      <c r="AA93" s="14">
        <f>AA94+AA95</f>
        <v>3.8</v>
      </c>
      <c r="AB93" s="25">
        <f t="shared" si="38"/>
        <v>100</v>
      </c>
      <c r="AC93" s="94"/>
      <c r="AD93" s="6"/>
    </row>
    <row r="94" spans="1:30" s="1" customFormat="1" ht="128.25" customHeight="1" x14ac:dyDescent="0.35">
      <c r="A94" s="13" t="s">
        <v>268</v>
      </c>
      <c r="B94" s="13" t="s">
        <v>273</v>
      </c>
      <c r="C94" s="13" t="s">
        <v>11</v>
      </c>
      <c r="D94" s="13" t="s">
        <v>122</v>
      </c>
      <c r="E94" s="13" t="s">
        <v>9</v>
      </c>
      <c r="F94" s="13" t="s">
        <v>95</v>
      </c>
      <c r="G94" s="13" t="s">
        <v>9</v>
      </c>
      <c r="H94" s="13" t="s">
        <v>236</v>
      </c>
      <c r="I94" s="27">
        <v>140</v>
      </c>
      <c r="J94" s="28" t="s">
        <v>272</v>
      </c>
      <c r="K94" s="67"/>
      <c r="L94" s="14">
        <v>5.6</v>
      </c>
      <c r="M94" s="25">
        <v>5.6</v>
      </c>
      <c r="N94" s="14">
        <v>5.6</v>
      </c>
      <c r="O94" s="14">
        <v>5.6</v>
      </c>
      <c r="P94" s="14">
        <v>5.6</v>
      </c>
      <c r="Q94" s="14">
        <v>5.6</v>
      </c>
      <c r="R94" s="14">
        <v>5.6</v>
      </c>
      <c r="S94" s="14">
        <v>5.6</v>
      </c>
      <c r="T94" s="14">
        <v>5.6</v>
      </c>
      <c r="U94" s="14">
        <v>5.6</v>
      </c>
      <c r="V94" s="14">
        <v>5.6</v>
      </c>
      <c r="W94" s="14">
        <v>5.6</v>
      </c>
      <c r="X94" s="14">
        <v>1.8</v>
      </c>
      <c r="Y94" s="14">
        <v>2.4</v>
      </c>
      <c r="Z94" s="14">
        <v>2.4</v>
      </c>
      <c r="AA94" s="14">
        <v>2.4</v>
      </c>
      <c r="AB94" s="25">
        <f t="shared" si="38"/>
        <v>100</v>
      </c>
      <c r="AC94" s="94"/>
      <c r="AD94" s="6"/>
    </row>
    <row r="95" spans="1:30" s="1" customFormat="1" ht="128.25" customHeight="1" x14ac:dyDescent="0.35">
      <c r="A95" s="13" t="s">
        <v>269</v>
      </c>
      <c r="B95" s="13" t="s">
        <v>354</v>
      </c>
      <c r="C95" s="13" t="s">
        <v>11</v>
      </c>
      <c r="D95" s="13" t="s">
        <v>122</v>
      </c>
      <c r="E95" s="13" t="s">
        <v>9</v>
      </c>
      <c r="F95" s="13" t="s">
        <v>95</v>
      </c>
      <c r="G95" s="13" t="s">
        <v>9</v>
      </c>
      <c r="H95" s="13" t="s">
        <v>236</v>
      </c>
      <c r="I95" s="27">
        <v>140</v>
      </c>
      <c r="J95" s="28" t="s">
        <v>272</v>
      </c>
      <c r="K95" s="84"/>
      <c r="L95" s="14">
        <v>0</v>
      </c>
      <c r="M95" s="25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1.3</v>
      </c>
      <c r="X95" s="14">
        <v>1.2</v>
      </c>
      <c r="Y95" s="14">
        <v>1.4</v>
      </c>
      <c r="Z95" s="14">
        <v>1.4</v>
      </c>
      <c r="AA95" s="14">
        <v>1.4</v>
      </c>
      <c r="AB95" s="25">
        <f t="shared" si="38"/>
        <v>100</v>
      </c>
      <c r="AC95" s="94"/>
      <c r="AD95" s="6"/>
    </row>
    <row r="96" spans="1:30" s="1" customFormat="1" ht="123" x14ac:dyDescent="0.35">
      <c r="A96" s="13" t="s">
        <v>89</v>
      </c>
      <c r="B96" s="13" t="s">
        <v>10</v>
      </c>
      <c r="C96" s="13" t="s">
        <v>11</v>
      </c>
      <c r="D96" s="13" t="s">
        <v>122</v>
      </c>
      <c r="E96" s="13" t="s">
        <v>9</v>
      </c>
      <c r="F96" s="13" t="s">
        <v>351</v>
      </c>
      <c r="G96" s="13" t="s">
        <v>9</v>
      </c>
      <c r="H96" s="13" t="s">
        <v>236</v>
      </c>
      <c r="I96" s="27">
        <v>140</v>
      </c>
      <c r="J96" s="28" t="s">
        <v>355</v>
      </c>
      <c r="K96" s="84"/>
      <c r="L96" s="14">
        <v>5.6</v>
      </c>
      <c r="M96" s="25">
        <v>5.6</v>
      </c>
      <c r="N96" s="14">
        <v>5.6</v>
      </c>
      <c r="O96" s="14">
        <v>5.6</v>
      </c>
      <c r="P96" s="14">
        <v>5.6</v>
      </c>
      <c r="Q96" s="14">
        <f t="shared" ref="Q96:W96" si="49">Q97+Q98</f>
        <v>14.6</v>
      </c>
      <c r="R96" s="14">
        <f t="shared" si="49"/>
        <v>14.6</v>
      </c>
      <c r="S96" s="14">
        <f t="shared" si="49"/>
        <v>14.6</v>
      </c>
      <c r="T96" s="14">
        <f t="shared" si="49"/>
        <v>14.6</v>
      </c>
      <c r="U96" s="14">
        <f t="shared" si="49"/>
        <v>14.6</v>
      </c>
      <c r="V96" s="14">
        <f t="shared" si="49"/>
        <v>24.1</v>
      </c>
      <c r="W96" s="14">
        <f t="shared" si="49"/>
        <v>35.200000000000003</v>
      </c>
      <c r="X96" s="14">
        <v>41.8</v>
      </c>
      <c r="Y96" s="14">
        <v>46.7</v>
      </c>
      <c r="Z96" s="14">
        <v>46.7</v>
      </c>
      <c r="AA96" s="14">
        <f>AA97+AA98</f>
        <v>49.7</v>
      </c>
      <c r="AB96" s="25">
        <f t="shared" si="38"/>
        <v>106.42398286937902</v>
      </c>
      <c r="AC96" s="94"/>
      <c r="AD96" s="6"/>
    </row>
    <row r="97" spans="1:30" s="1" customFormat="1" ht="159" customHeight="1" x14ac:dyDescent="0.35">
      <c r="A97" s="13" t="s">
        <v>99</v>
      </c>
      <c r="B97" s="13" t="s">
        <v>273</v>
      </c>
      <c r="C97" s="13" t="s">
        <v>11</v>
      </c>
      <c r="D97" s="13" t="s">
        <v>122</v>
      </c>
      <c r="E97" s="13" t="s">
        <v>9</v>
      </c>
      <c r="F97" s="13" t="s">
        <v>274</v>
      </c>
      <c r="G97" s="13" t="s">
        <v>9</v>
      </c>
      <c r="H97" s="13" t="s">
        <v>236</v>
      </c>
      <c r="I97" s="27">
        <v>140</v>
      </c>
      <c r="J97" s="28" t="s">
        <v>275</v>
      </c>
      <c r="K97" s="84"/>
      <c r="L97" s="14">
        <v>5.6</v>
      </c>
      <c r="M97" s="25">
        <v>5.6</v>
      </c>
      <c r="N97" s="14">
        <v>5.6</v>
      </c>
      <c r="O97" s="14">
        <v>5.6</v>
      </c>
      <c r="P97" s="14">
        <v>5.6</v>
      </c>
      <c r="Q97" s="14">
        <v>5.6</v>
      </c>
      <c r="R97" s="14">
        <v>5.6</v>
      </c>
      <c r="S97" s="14">
        <v>5.6</v>
      </c>
      <c r="T97" s="14">
        <v>5.6</v>
      </c>
      <c r="U97" s="14">
        <v>5.6</v>
      </c>
      <c r="V97" s="14">
        <v>5.6</v>
      </c>
      <c r="W97" s="14">
        <v>0</v>
      </c>
      <c r="X97" s="14">
        <v>0</v>
      </c>
      <c r="Y97" s="14">
        <v>0</v>
      </c>
      <c r="Z97" s="14">
        <v>0</v>
      </c>
      <c r="AA97" s="14">
        <v>2.5</v>
      </c>
      <c r="AB97" s="25">
        <v>0</v>
      </c>
      <c r="AC97" s="94"/>
      <c r="AD97" s="6"/>
    </row>
    <row r="98" spans="1:30" s="1" customFormat="1" ht="159" customHeight="1" x14ac:dyDescent="0.35">
      <c r="A98" s="13" t="s">
        <v>82</v>
      </c>
      <c r="B98" s="13" t="s">
        <v>354</v>
      </c>
      <c r="C98" s="13" t="s">
        <v>11</v>
      </c>
      <c r="D98" s="13" t="s">
        <v>122</v>
      </c>
      <c r="E98" s="13" t="s">
        <v>9</v>
      </c>
      <c r="F98" s="13" t="s">
        <v>274</v>
      </c>
      <c r="G98" s="13" t="s">
        <v>9</v>
      </c>
      <c r="H98" s="13" t="s">
        <v>236</v>
      </c>
      <c r="I98" s="27">
        <v>140</v>
      </c>
      <c r="J98" s="28" t="s">
        <v>275</v>
      </c>
      <c r="K98" s="84"/>
      <c r="L98" s="14">
        <v>0</v>
      </c>
      <c r="M98" s="25">
        <v>0</v>
      </c>
      <c r="N98" s="14">
        <v>0</v>
      </c>
      <c r="O98" s="14">
        <v>0</v>
      </c>
      <c r="P98" s="14">
        <v>0</v>
      </c>
      <c r="Q98" s="14">
        <v>9</v>
      </c>
      <c r="R98" s="14">
        <v>9</v>
      </c>
      <c r="S98" s="14">
        <v>9</v>
      </c>
      <c r="T98" s="14">
        <v>9</v>
      </c>
      <c r="U98" s="14">
        <v>9</v>
      </c>
      <c r="V98" s="14">
        <v>18.5</v>
      </c>
      <c r="W98" s="14">
        <v>35.200000000000003</v>
      </c>
      <c r="X98" s="14">
        <v>36.5</v>
      </c>
      <c r="Y98" s="14">
        <v>46.7</v>
      </c>
      <c r="Z98" s="14">
        <v>46.7</v>
      </c>
      <c r="AA98" s="14">
        <v>47.2</v>
      </c>
      <c r="AB98" s="25">
        <f t="shared" si="38"/>
        <v>101.07066381156318</v>
      </c>
      <c r="AC98" s="94"/>
      <c r="AD98" s="6"/>
    </row>
    <row r="99" spans="1:30" s="1" customFormat="1" ht="100.5" customHeight="1" x14ac:dyDescent="0.35">
      <c r="A99" s="13" t="s">
        <v>270</v>
      </c>
      <c r="B99" s="13" t="s">
        <v>10</v>
      </c>
      <c r="C99" s="13" t="s">
        <v>11</v>
      </c>
      <c r="D99" s="13" t="s">
        <v>122</v>
      </c>
      <c r="E99" s="13" t="s">
        <v>9</v>
      </c>
      <c r="F99" s="13" t="s">
        <v>358</v>
      </c>
      <c r="G99" s="13" t="s">
        <v>9</v>
      </c>
      <c r="H99" s="13" t="s">
        <v>236</v>
      </c>
      <c r="I99" s="27">
        <v>140</v>
      </c>
      <c r="J99" s="28" t="s">
        <v>359</v>
      </c>
      <c r="K99" s="83"/>
      <c r="L99" s="83"/>
      <c r="M99" s="83"/>
      <c r="N99" s="97"/>
      <c r="O99" s="97"/>
      <c r="P99" s="97"/>
      <c r="Q99" s="97">
        <f t="shared" ref="Q99:AA99" si="50">Q100</f>
        <v>0.2</v>
      </c>
      <c r="R99" s="97">
        <f t="shared" si="50"/>
        <v>0.2</v>
      </c>
      <c r="S99" s="97">
        <f t="shared" si="50"/>
        <v>0.2</v>
      </c>
      <c r="T99" s="97">
        <f t="shared" si="50"/>
        <v>0.2</v>
      </c>
      <c r="U99" s="97">
        <f t="shared" si="50"/>
        <v>0.2</v>
      </c>
      <c r="V99" s="97">
        <f t="shared" si="50"/>
        <v>0.2</v>
      </c>
      <c r="W99" s="97">
        <f t="shared" si="50"/>
        <v>0.3</v>
      </c>
      <c r="X99" s="97">
        <f t="shared" si="50"/>
        <v>0.3</v>
      </c>
      <c r="Y99" s="14">
        <f t="shared" si="50"/>
        <v>0.3</v>
      </c>
      <c r="Z99" s="14">
        <f t="shared" si="50"/>
        <v>0.3</v>
      </c>
      <c r="AA99" s="14">
        <f t="shared" si="50"/>
        <v>0.3</v>
      </c>
      <c r="AB99" s="25">
        <f t="shared" si="38"/>
        <v>100</v>
      </c>
      <c r="AC99" s="94"/>
      <c r="AD99" s="6"/>
    </row>
    <row r="100" spans="1:30" s="1" customFormat="1" ht="130.5" customHeight="1" x14ac:dyDescent="0.35">
      <c r="A100" s="13" t="s">
        <v>271</v>
      </c>
      <c r="B100" s="13" t="s">
        <v>354</v>
      </c>
      <c r="C100" s="13" t="s">
        <v>11</v>
      </c>
      <c r="D100" s="13" t="s">
        <v>122</v>
      </c>
      <c r="E100" s="13" t="s">
        <v>9</v>
      </c>
      <c r="F100" s="13" t="s">
        <v>356</v>
      </c>
      <c r="G100" s="13" t="s">
        <v>9</v>
      </c>
      <c r="H100" s="13" t="s">
        <v>236</v>
      </c>
      <c r="I100" s="27">
        <v>140</v>
      </c>
      <c r="J100" s="28" t="s">
        <v>357</v>
      </c>
      <c r="K100" s="83"/>
      <c r="L100" s="83"/>
      <c r="M100" s="83"/>
      <c r="N100" s="97"/>
      <c r="O100" s="97"/>
      <c r="P100" s="97"/>
      <c r="Q100" s="97">
        <v>0.2</v>
      </c>
      <c r="R100" s="97">
        <v>0.2</v>
      </c>
      <c r="S100" s="97">
        <v>0.2</v>
      </c>
      <c r="T100" s="97">
        <v>0.2</v>
      </c>
      <c r="U100" s="97">
        <v>0.2</v>
      </c>
      <c r="V100" s="97">
        <v>0.2</v>
      </c>
      <c r="W100" s="97">
        <v>0.3</v>
      </c>
      <c r="X100" s="97">
        <v>0.3</v>
      </c>
      <c r="Y100" s="14">
        <v>0.3</v>
      </c>
      <c r="Z100" s="14">
        <v>0.3</v>
      </c>
      <c r="AA100" s="14">
        <v>0.3</v>
      </c>
      <c r="AB100" s="25">
        <f t="shared" si="38"/>
        <v>100</v>
      </c>
      <c r="AC100" s="94"/>
      <c r="AD100" s="6"/>
    </row>
    <row r="101" spans="1:30" s="1" customFormat="1" ht="105.75" customHeight="1" x14ac:dyDescent="0.35">
      <c r="A101" s="13" t="s">
        <v>73</v>
      </c>
      <c r="B101" s="13" t="s">
        <v>10</v>
      </c>
      <c r="C101" s="13" t="s">
        <v>11</v>
      </c>
      <c r="D101" s="13" t="s">
        <v>122</v>
      </c>
      <c r="E101" s="13" t="s">
        <v>9</v>
      </c>
      <c r="F101" s="13" t="s">
        <v>415</v>
      </c>
      <c r="G101" s="13" t="s">
        <v>9</v>
      </c>
      <c r="H101" s="13" t="s">
        <v>236</v>
      </c>
      <c r="I101" s="27">
        <v>140</v>
      </c>
      <c r="J101" s="28" t="s">
        <v>416</v>
      </c>
      <c r="K101" s="83"/>
      <c r="L101" s="83"/>
      <c r="M101" s="83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>
        <f>X102</f>
        <v>15</v>
      </c>
      <c r="Y101" s="14">
        <f>Y102</f>
        <v>20</v>
      </c>
      <c r="Z101" s="14">
        <f>Z102</f>
        <v>20</v>
      </c>
      <c r="AA101" s="14">
        <f>AA102</f>
        <v>25</v>
      </c>
      <c r="AB101" s="25">
        <f t="shared" si="38"/>
        <v>125</v>
      </c>
      <c r="AC101" s="94"/>
      <c r="AD101" s="6"/>
    </row>
    <row r="102" spans="1:30" s="1" customFormat="1" ht="110.25" customHeight="1" x14ac:dyDescent="0.35">
      <c r="A102" s="13" t="s">
        <v>23</v>
      </c>
      <c r="B102" s="13" t="s">
        <v>40</v>
      </c>
      <c r="C102" s="13" t="s">
        <v>11</v>
      </c>
      <c r="D102" s="13" t="s">
        <v>122</v>
      </c>
      <c r="E102" s="13" t="s">
        <v>9</v>
      </c>
      <c r="F102" s="13" t="s">
        <v>415</v>
      </c>
      <c r="G102" s="13" t="s">
        <v>9</v>
      </c>
      <c r="H102" s="13" t="s">
        <v>236</v>
      </c>
      <c r="I102" s="27">
        <v>140</v>
      </c>
      <c r="J102" s="28" t="s">
        <v>416</v>
      </c>
      <c r="K102" s="83"/>
      <c r="L102" s="83"/>
      <c r="M102" s="83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>
        <v>15</v>
      </c>
      <c r="Y102" s="14">
        <v>20</v>
      </c>
      <c r="Z102" s="14">
        <v>20</v>
      </c>
      <c r="AA102" s="14">
        <v>25</v>
      </c>
      <c r="AB102" s="25">
        <f t="shared" si="38"/>
        <v>125</v>
      </c>
      <c r="AC102" s="94"/>
      <c r="AD102" s="6"/>
    </row>
    <row r="103" spans="1:30" s="1" customFormat="1" ht="127.5" customHeight="1" x14ac:dyDescent="0.35">
      <c r="A103" s="13" t="s">
        <v>85</v>
      </c>
      <c r="B103" s="13" t="s">
        <v>10</v>
      </c>
      <c r="C103" s="13" t="s">
        <v>11</v>
      </c>
      <c r="D103" s="13" t="s">
        <v>122</v>
      </c>
      <c r="E103" s="13" t="s">
        <v>9</v>
      </c>
      <c r="F103" s="13" t="s">
        <v>10</v>
      </c>
      <c r="G103" s="13" t="s">
        <v>9</v>
      </c>
      <c r="H103" s="13" t="s">
        <v>236</v>
      </c>
      <c r="I103" s="27">
        <v>140</v>
      </c>
      <c r="J103" s="15" t="s">
        <v>277</v>
      </c>
      <c r="K103" s="83"/>
      <c r="L103" s="83"/>
      <c r="M103" s="83"/>
      <c r="N103" s="97"/>
      <c r="O103" s="97"/>
      <c r="P103" s="97"/>
      <c r="Q103" s="97">
        <v>5.6</v>
      </c>
      <c r="R103" s="97">
        <v>5.6</v>
      </c>
      <c r="S103" s="97">
        <v>5.6</v>
      </c>
      <c r="T103" s="97">
        <v>5.6</v>
      </c>
      <c r="U103" s="97">
        <v>5.6</v>
      </c>
      <c r="V103" s="97">
        <f t="shared" ref="V103:AA103" si="51">V104</f>
        <v>30</v>
      </c>
      <c r="W103" s="97">
        <f t="shared" si="51"/>
        <v>30</v>
      </c>
      <c r="X103" s="97">
        <f t="shared" si="51"/>
        <v>30</v>
      </c>
      <c r="Y103" s="14">
        <f t="shared" si="51"/>
        <v>30</v>
      </c>
      <c r="Z103" s="14">
        <f t="shared" si="51"/>
        <v>30</v>
      </c>
      <c r="AA103" s="14">
        <f t="shared" si="51"/>
        <v>30</v>
      </c>
      <c r="AB103" s="25">
        <f t="shared" si="38"/>
        <v>100</v>
      </c>
      <c r="AC103" s="94"/>
      <c r="AD103" s="6"/>
    </row>
    <row r="104" spans="1:30" s="1" customFormat="1" ht="127.5" customHeight="1" x14ac:dyDescent="0.35">
      <c r="A104" s="13" t="s">
        <v>306</v>
      </c>
      <c r="B104" s="13" t="s">
        <v>354</v>
      </c>
      <c r="C104" s="13" t="s">
        <v>11</v>
      </c>
      <c r="D104" s="13" t="s">
        <v>122</v>
      </c>
      <c r="E104" s="13" t="s">
        <v>9</v>
      </c>
      <c r="F104" s="13" t="s">
        <v>398</v>
      </c>
      <c r="G104" s="13" t="s">
        <v>9</v>
      </c>
      <c r="H104" s="13" t="s">
        <v>236</v>
      </c>
      <c r="I104" s="27">
        <v>140</v>
      </c>
      <c r="J104" s="15" t="s">
        <v>277</v>
      </c>
      <c r="K104" s="83"/>
      <c r="L104" s="83"/>
      <c r="M104" s="83"/>
      <c r="N104" s="97"/>
      <c r="O104" s="97"/>
      <c r="P104" s="97"/>
      <c r="Q104" s="97"/>
      <c r="R104" s="97"/>
      <c r="S104" s="97"/>
      <c r="T104" s="97"/>
      <c r="U104" s="97"/>
      <c r="V104" s="97">
        <v>30</v>
      </c>
      <c r="W104" s="97">
        <v>30</v>
      </c>
      <c r="X104" s="97">
        <v>30</v>
      </c>
      <c r="Y104" s="14">
        <v>30</v>
      </c>
      <c r="Z104" s="14">
        <v>30</v>
      </c>
      <c r="AA104" s="14">
        <v>30</v>
      </c>
      <c r="AB104" s="25">
        <f t="shared" si="38"/>
        <v>100</v>
      </c>
      <c r="AC104" s="94"/>
      <c r="AD104" s="6"/>
    </row>
    <row r="105" spans="1:30" s="1" customFormat="1" ht="108.75" customHeight="1" x14ac:dyDescent="0.35">
      <c r="A105" s="13" t="s">
        <v>307</v>
      </c>
      <c r="B105" s="13" t="s">
        <v>10</v>
      </c>
      <c r="C105" s="13" t="s">
        <v>11</v>
      </c>
      <c r="D105" s="13" t="s">
        <v>122</v>
      </c>
      <c r="E105" s="13" t="s">
        <v>9</v>
      </c>
      <c r="F105" s="13" t="s">
        <v>141</v>
      </c>
      <c r="G105" s="13" t="s">
        <v>9</v>
      </c>
      <c r="H105" s="13" t="s">
        <v>236</v>
      </c>
      <c r="I105" s="27">
        <v>140</v>
      </c>
      <c r="J105" s="15" t="s">
        <v>362</v>
      </c>
      <c r="K105" s="83"/>
      <c r="L105" s="83"/>
      <c r="M105" s="83"/>
      <c r="N105" s="97"/>
      <c r="O105" s="97"/>
      <c r="P105" s="97"/>
      <c r="Q105" s="97">
        <f t="shared" ref="Q105:AA105" si="52">Q106</f>
        <v>1.7</v>
      </c>
      <c r="R105" s="97">
        <f t="shared" si="52"/>
        <v>1.7</v>
      </c>
      <c r="S105" s="97">
        <f t="shared" si="52"/>
        <v>1.7</v>
      </c>
      <c r="T105" s="97">
        <f t="shared" si="52"/>
        <v>1.7</v>
      </c>
      <c r="U105" s="97">
        <f t="shared" si="52"/>
        <v>1.7</v>
      </c>
      <c r="V105" s="97">
        <f t="shared" si="52"/>
        <v>17.7</v>
      </c>
      <c r="W105" s="97">
        <f t="shared" si="52"/>
        <v>17.7</v>
      </c>
      <c r="X105" s="97">
        <f t="shared" si="52"/>
        <v>17.8</v>
      </c>
      <c r="Y105" s="14">
        <f t="shared" si="52"/>
        <v>17.8</v>
      </c>
      <c r="Z105" s="14">
        <f t="shared" si="52"/>
        <v>17.8</v>
      </c>
      <c r="AA105" s="14">
        <f t="shared" si="52"/>
        <v>17.8</v>
      </c>
      <c r="AB105" s="25">
        <f t="shared" si="38"/>
        <v>100</v>
      </c>
      <c r="AC105" s="94"/>
      <c r="AD105" s="6"/>
    </row>
    <row r="106" spans="1:30" s="1" customFormat="1" ht="135.75" customHeight="1" x14ac:dyDescent="0.35">
      <c r="A106" s="13" t="s">
        <v>308</v>
      </c>
      <c r="B106" s="13" t="s">
        <v>354</v>
      </c>
      <c r="C106" s="13" t="s">
        <v>11</v>
      </c>
      <c r="D106" s="13" t="s">
        <v>122</v>
      </c>
      <c r="E106" s="13" t="s">
        <v>9</v>
      </c>
      <c r="F106" s="13" t="s">
        <v>360</v>
      </c>
      <c r="G106" s="13" t="s">
        <v>9</v>
      </c>
      <c r="H106" s="13" t="s">
        <v>236</v>
      </c>
      <c r="I106" s="27">
        <v>140</v>
      </c>
      <c r="J106" s="15" t="s">
        <v>361</v>
      </c>
      <c r="K106" s="83"/>
      <c r="L106" s="83"/>
      <c r="M106" s="83"/>
      <c r="N106" s="97"/>
      <c r="O106" s="97"/>
      <c r="P106" s="97"/>
      <c r="Q106" s="97">
        <v>1.7</v>
      </c>
      <c r="R106" s="97">
        <v>1.7</v>
      </c>
      <c r="S106" s="97">
        <v>1.7</v>
      </c>
      <c r="T106" s="97">
        <v>1.7</v>
      </c>
      <c r="U106" s="97">
        <v>1.7</v>
      </c>
      <c r="V106" s="97">
        <v>17.7</v>
      </c>
      <c r="W106" s="97">
        <v>17.7</v>
      </c>
      <c r="X106" s="97">
        <v>17.8</v>
      </c>
      <c r="Y106" s="14">
        <v>17.8</v>
      </c>
      <c r="Z106" s="14">
        <v>17.8</v>
      </c>
      <c r="AA106" s="14">
        <v>17.8</v>
      </c>
      <c r="AB106" s="25">
        <f t="shared" si="38"/>
        <v>100</v>
      </c>
      <c r="AC106" s="94"/>
      <c r="AD106" s="6"/>
    </row>
    <row r="107" spans="1:30" s="1" customFormat="1" ht="102.75" customHeight="1" x14ac:dyDescent="0.35">
      <c r="A107" s="13" t="s">
        <v>309</v>
      </c>
      <c r="B107" s="13" t="s">
        <v>10</v>
      </c>
      <c r="C107" s="13" t="s">
        <v>11</v>
      </c>
      <c r="D107" s="13" t="s">
        <v>122</v>
      </c>
      <c r="E107" s="13" t="s">
        <v>9</v>
      </c>
      <c r="F107" s="13" t="s">
        <v>252</v>
      </c>
      <c r="G107" s="13" t="s">
        <v>9</v>
      </c>
      <c r="H107" s="13" t="s">
        <v>236</v>
      </c>
      <c r="I107" s="27">
        <v>140</v>
      </c>
      <c r="J107" s="15" t="s">
        <v>363</v>
      </c>
      <c r="K107" s="83"/>
      <c r="L107" s="83"/>
      <c r="M107" s="83"/>
      <c r="N107" s="97"/>
      <c r="O107" s="97"/>
      <c r="P107" s="97"/>
      <c r="Q107" s="97">
        <f t="shared" ref="Q107:AA107" si="53">Q108</f>
        <v>0.2</v>
      </c>
      <c r="R107" s="97">
        <f t="shared" si="53"/>
        <v>0.2</v>
      </c>
      <c r="S107" s="97">
        <f t="shared" si="53"/>
        <v>0.9</v>
      </c>
      <c r="T107" s="97">
        <f t="shared" si="53"/>
        <v>0.9</v>
      </c>
      <c r="U107" s="97">
        <f t="shared" si="53"/>
        <v>0.9</v>
      </c>
      <c r="V107" s="97">
        <f t="shared" si="53"/>
        <v>0.9</v>
      </c>
      <c r="W107" s="97">
        <f t="shared" si="53"/>
        <v>1</v>
      </c>
      <c r="X107" s="97">
        <f t="shared" si="53"/>
        <v>1</v>
      </c>
      <c r="Y107" s="14">
        <f t="shared" si="53"/>
        <v>1.7</v>
      </c>
      <c r="Z107" s="14">
        <f t="shared" si="53"/>
        <v>1.7</v>
      </c>
      <c r="AA107" s="14">
        <f t="shared" si="53"/>
        <v>1.9</v>
      </c>
      <c r="AB107" s="25">
        <f t="shared" si="38"/>
        <v>111.76470588235294</v>
      </c>
      <c r="AC107" s="94"/>
      <c r="AD107" s="6"/>
    </row>
    <row r="108" spans="1:30" s="1" customFormat="1" ht="157.5" customHeight="1" x14ac:dyDescent="0.35">
      <c r="A108" s="13" t="s">
        <v>310</v>
      </c>
      <c r="B108" s="13" t="s">
        <v>354</v>
      </c>
      <c r="C108" s="13" t="s">
        <v>11</v>
      </c>
      <c r="D108" s="13" t="s">
        <v>122</v>
      </c>
      <c r="E108" s="13" t="s">
        <v>9</v>
      </c>
      <c r="F108" s="13" t="s">
        <v>365</v>
      </c>
      <c r="G108" s="13" t="s">
        <v>9</v>
      </c>
      <c r="H108" s="13" t="s">
        <v>236</v>
      </c>
      <c r="I108" s="27">
        <v>140</v>
      </c>
      <c r="J108" s="15" t="s">
        <v>364</v>
      </c>
      <c r="K108" s="83"/>
      <c r="L108" s="83"/>
      <c r="M108" s="83"/>
      <c r="N108" s="97"/>
      <c r="O108" s="97"/>
      <c r="P108" s="97"/>
      <c r="Q108" s="97">
        <v>0.2</v>
      </c>
      <c r="R108" s="97">
        <v>0.2</v>
      </c>
      <c r="S108" s="97">
        <v>0.9</v>
      </c>
      <c r="T108" s="97">
        <v>0.9</v>
      </c>
      <c r="U108" s="97">
        <v>0.9</v>
      </c>
      <c r="V108" s="97">
        <v>0.9</v>
      </c>
      <c r="W108" s="97">
        <v>1</v>
      </c>
      <c r="X108" s="97">
        <v>1</v>
      </c>
      <c r="Y108" s="14">
        <v>1.7</v>
      </c>
      <c r="Z108" s="14">
        <v>1.7</v>
      </c>
      <c r="AA108" s="14">
        <v>1.9</v>
      </c>
      <c r="AB108" s="25">
        <f t="shared" si="38"/>
        <v>111.76470588235294</v>
      </c>
      <c r="AC108" s="94"/>
      <c r="AD108" s="6"/>
    </row>
    <row r="109" spans="1:30" s="1" customFormat="1" ht="97.5" customHeight="1" x14ac:dyDescent="0.35">
      <c r="A109" s="13" t="s">
        <v>311</v>
      </c>
      <c r="B109" s="13" t="s">
        <v>10</v>
      </c>
      <c r="C109" s="13" t="s">
        <v>11</v>
      </c>
      <c r="D109" s="13" t="s">
        <v>122</v>
      </c>
      <c r="E109" s="13" t="s">
        <v>9</v>
      </c>
      <c r="F109" s="13" t="s">
        <v>369</v>
      </c>
      <c r="G109" s="13" t="s">
        <v>9</v>
      </c>
      <c r="H109" s="13" t="s">
        <v>236</v>
      </c>
      <c r="I109" s="27">
        <v>140</v>
      </c>
      <c r="J109" s="15" t="s">
        <v>366</v>
      </c>
      <c r="K109" s="83"/>
      <c r="L109" s="83"/>
      <c r="M109" s="83"/>
      <c r="N109" s="97"/>
      <c r="O109" s="97"/>
      <c r="P109" s="97"/>
      <c r="Q109" s="97">
        <f t="shared" ref="Q109:AA109" si="54">Q110</f>
        <v>0.5</v>
      </c>
      <c r="R109" s="97">
        <f t="shared" si="54"/>
        <v>0.5</v>
      </c>
      <c r="S109" s="97">
        <f t="shared" si="54"/>
        <v>0.5</v>
      </c>
      <c r="T109" s="97">
        <f t="shared" si="54"/>
        <v>0.5</v>
      </c>
      <c r="U109" s="97">
        <f t="shared" si="54"/>
        <v>0.5</v>
      </c>
      <c r="V109" s="97">
        <f t="shared" si="54"/>
        <v>1.9</v>
      </c>
      <c r="W109" s="97">
        <f t="shared" si="54"/>
        <v>2</v>
      </c>
      <c r="X109" s="97">
        <f t="shared" si="54"/>
        <v>2.7</v>
      </c>
      <c r="Y109" s="14">
        <f t="shared" si="54"/>
        <v>2</v>
      </c>
      <c r="Z109" s="14">
        <f t="shared" si="54"/>
        <v>2</v>
      </c>
      <c r="AA109" s="14">
        <f t="shared" si="54"/>
        <v>2</v>
      </c>
      <c r="AB109" s="25">
        <f t="shared" si="38"/>
        <v>100</v>
      </c>
      <c r="AC109" s="94"/>
      <c r="AD109" s="6"/>
    </row>
    <row r="110" spans="1:30" s="1" customFormat="1" ht="126" customHeight="1" x14ac:dyDescent="0.35">
      <c r="A110" s="13" t="s">
        <v>312</v>
      </c>
      <c r="B110" s="13" t="s">
        <v>354</v>
      </c>
      <c r="C110" s="13" t="s">
        <v>11</v>
      </c>
      <c r="D110" s="13" t="s">
        <v>122</v>
      </c>
      <c r="E110" s="13" t="s">
        <v>9</v>
      </c>
      <c r="F110" s="13" t="s">
        <v>368</v>
      </c>
      <c r="G110" s="13" t="s">
        <v>9</v>
      </c>
      <c r="H110" s="13" t="s">
        <v>236</v>
      </c>
      <c r="I110" s="27">
        <v>140</v>
      </c>
      <c r="J110" s="15" t="s">
        <v>367</v>
      </c>
      <c r="K110" s="83"/>
      <c r="L110" s="83"/>
      <c r="M110" s="83"/>
      <c r="N110" s="97"/>
      <c r="O110" s="97"/>
      <c r="P110" s="97"/>
      <c r="Q110" s="97">
        <v>0.5</v>
      </c>
      <c r="R110" s="97">
        <v>0.5</v>
      </c>
      <c r="S110" s="97">
        <v>0.5</v>
      </c>
      <c r="T110" s="97">
        <v>0.5</v>
      </c>
      <c r="U110" s="97">
        <v>0.5</v>
      </c>
      <c r="V110" s="97">
        <v>1.9</v>
      </c>
      <c r="W110" s="97">
        <v>2</v>
      </c>
      <c r="X110" s="97">
        <v>2.7</v>
      </c>
      <c r="Y110" s="14">
        <v>2</v>
      </c>
      <c r="Z110" s="14">
        <v>2</v>
      </c>
      <c r="AA110" s="14">
        <v>2</v>
      </c>
      <c r="AB110" s="25">
        <f t="shared" si="38"/>
        <v>100</v>
      </c>
      <c r="AC110" s="94"/>
      <c r="AD110" s="6"/>
    </row>
    <row r="111" spans="1:30" s="1" customFormat="1" ht="97.5" customHeight="1" x14ac:dyDescent="0.35">
      <c r="A111" s="13" t="s">
        <v>313</v>
      </c>
      <c r="B111" s="13" t="s">
        <v>10</v>
      </c>
      <c r="C111" s="13" t="s">
        <v>11</v>
      </c>
      <c r="D111" s="13" t="s">
        <v>122</v>
      </c>
      <c r="E111" s="13" t="s">
        <v>9</v>
      </c>
      <c r="F111" s="13" t="s">
        <v>372</v>
      </c>
      <c r="G111" s="13" t="s">
        <v>9</v>
      </c>
      <c r="H111" s="13" t="s">
        <v>236</v>
      </c>
      <c r="I111" s="27">
        <v>140</v>
      </c>
      <c r="J111" s="15" t="s">
        <v>371</v>
      </c>
      <c r="K111" s="83"/>
      <c r="L111" s="83"/>
      <c r="M111" s="83"/>
      <c r="N111" s="97"/>
      <c r="O111" s="97"/>
      <c r="P111" s="97"/>
      <c r="Q111" s="97">
        <f t="shared" ref="Q111:AA111" si="55">Q112</f>
        <v>45</v>
      </c>
      <c r="R111" s="97">
        <f t="shared" si="55"/>
        <v>45</v>
      </c>
      <c r="S111" s="97">
        <f t="shared" si="55"/>
        <v>95</v>
      </c>
      <c r="T111" s="97">
        <f t="shared" si="55"/>
        <v>95</v>
      </c>
      <c r="U111" s="97">
        <f t="shared" si="55"/>
        <v>95</v>
      </c>
      <c r="V111" s="97">
        <f t="shared" si="55"/>
        <v>95</v>
      </c>
      <c r="W111" s="97">
        <f t="shared" si="55"/>
        <v>95</v>
      </c>
      <c r="X111" s="97">
        <f t="shared" si="55"/>
        <v>95</v>
      </c>
      <c r="Y111" s="14">
        <f t="shared" si="55"/>
        <v>95</v>
      </c>
      <c r="Z111" s="14">
        <f t="shared" si="55"/>
        <v>95</v>
      </c>
      <c r="AA111" s="14">
        <f t="shared" si="55"/>
        <v>95</v>
      </c>
      <c r="AB111" s="25">
        <f t="shared" si="38"/>
        <v>100</v>
      </c>
      <c r="AC111" s="94"/>
      <c r="AD111" s="6"/>
    </row>
    <row r="112" spans="1:30" s="1" customFormat="1" ht="126" customHeight="1" x14ac:dyDescent="0.35">
      <c r="A112" s="13" t="s">
        <v>33</v>
      </c>
      <c r="B112" s="13" t="s">
        <v>354</v>
      </c>
      <c r="C112" s="13" t="s">
        <v>11</v>
      </c>
      <c r="D112" s="13" t="s">
        <v>122</v>
      </c>
      <c r="E112" s="13" t="s">
        <v>9</v>
      </c>
      <c r="F112" s="13" t="s">
        <v>373</v>
      </c>
      <c r="G112" s="13" t="s">
        <v>9</v>
      </c>
      <c r="H112" s="13" t="s">
        <v>236</v>
      </c>
      <c r="I112" s="27">
        <v>140</v>
      </c>
      <c r="J112" s="15" t="s">
        <v>370</v>
      </c>
      <c r="K112" s="83"/>
      <c r="L112" s="83"/>
      <c r="M112" s="83"/>
      <c r="N112" s="97"/>
      <c r="O112" s="97"/>
      <c r="P112" s="97"/>
      <c r="Q112" s="97">
        <v>45</v>
      </c>
      <c r="R112" s="97">
        <v>45</v>
      </c>
      <c r="S112" s="97">
        <v>95</v>
      </c>
      <c r="T112" s="97">
        <v>95</v>
      </c>
      <c r="U112" s="97">
        <v>95</v>
      </c>
      <c r="V112" s="97">
        <v>95</v>
      </c>
      <c r="W112" s="97">
        <v>95</v>
      </c>
      <c r="X112" s="97">
        <v>95</v>
      </c>
      <c r="Y112" s="14">
        <v>95</v>
      </c>
      <c r="Z112" s="14">
        <v>95</v>
      </c>
      <c r="AA112" s="14">
        <v>95</v>
      </c>
      <c r="AB112" s="25">
        <f t="shared" si="38"/>
        <v>100</v>
      </c>
      <c r="AC112" s="94"/>
      <c r="AD112" s="6"/>
    </row>
    <row r="113" spans="1:30" s="1" customFormat="1" ht="104.25" customHeight="1" x14ac:dyDescent="0.35">
      <c r="A113" s="13" t="s">
        <v>314</v>
      </c>
      <c r="B113" s="13" t="s">
        <v>10</v>
      </c>
      <c r="C113" s="13" t="s">
        <v>11</v>
      </c>
      <c r="D113" s="13" t="s">
        <v>122</v>
      </c>
      <c r="E113" s="13" t="s">
        <v>9</v>
      </c>
      <c r="F113" s="13" t="s">
        <v>276</v>
      </c>
      <c r="G113" s="13" t="s">
        <v>9</v>
      </c>
      <c r="H113" s="13" t="s">
        <v>236</v>
      </c>
      <c r="I113" s="27">
        <v>140</v>
      </c>
      <c r="J113" s="15" t="s">
        <v>374</v>
      </c>
      <c r="K113" s="83"/>
      <c r="L113" s="14">
        <v>5.6</v>
      </c>
      <c r="M113" s="83">
        <v>5.6</v>
      </c>
      <c r="N113" s="97">
        <v>5.6</v>
      </c>
      <c r="O113" s="97"/>
      <c r="P113" s="97"/>
      <c r="Q113" s="97">
        <f t="shared" ref="Q113:AA113" si="56">Q114+Q115</f>
        <v>11.399999999999999</v>
      </c>
      <c r="R113" s="97">
        <f t="shared" si="56"/>
        <v>11.399999999999999</v>
      </c>
      <c r="S113" s="97">
        <f t="shared" si="56"/>
        <v>11.399999999999999</v>
      </c>
      <c r="T113" s="97">
        <f t="shared" si="56"/>
        <v>11.399999999999999</v>
      </c>
      <c r="U113" s="97">
        <f t="shared" si="56"/>
        <v>11.399999999999999</v>
      </c>
      <c r="V113" s="97">
        <f t="shared" si="56"/>
        <v>20.9</v>
      </c>
      <c r="W113" s="97">
        <f t="shared" si="56"/>
        <v>29</v>
      </c>
      <c r="X113" s="97">
        <f t="shared" si="56"/>
        <v>28.4</v>
      </c>
      <c r="Y113" s="14">
        <f t="shared" si="56"/>
        <v>30.7</v>
      </c>
      <c r="Z113" s="14">
        <f t="shared" si="56"/>
        <v>30.7</v>
      </c>
      <c r="AA113" s="14">
        <f t="shared" si="56"/>
        <v>28.9</v>
      </c>
      <c r="AB113" s="25">
        <f t="shared" si="38"/>
        <v>94.13680781758957</v>
      </c>
      <c r="AC113" s="94"/>
      <c r="AD113" s="6"/>
    </row>
    <row r="114" spans="1:30" s="1" customFormat="1" ht="132" customHeight="1" x14ac:dyDescent="0.35">
      <c r="A114" s="13" t="s">
        <v>315</v>
      </c>
      <c r="B114" s="13" t="s">
        <v>273</v>
      </c>
      <c r="C114" s="13" t="s">
        <v>11</v>
      </c>
      <c r="D114" s="13" t="s">
        <v>122</v>
      </c>
      <c r="E114" s="13" t="s">
        <v>9</v>
      </c>
      <c r="F114" s="13" t="s">
        <v>276</v>
      </c>
      <c r="G114" s="13" t="s">
        <v>9</v>
      </c>
      <c r="H114" s="13" t="s">
        <v>236</v>
      </c>
      <c r="I114" s="27">
        <v>140</v>
      </c>
      <c r="J114" s="15" t="s">
        <v>277</v>
      </c>
      <c r="K114" s="83"/>
      <c r="L114" s="14">
        <v>5.6</v>
      </c>
      <c r="M114" s="83">
        <v>5.6</v>
      </c>
      <c r="N114" s="97">
        <v>5.6</v>
      </c>
      <c r="O114" s="97"/>
      <c r="P114" s="97"/>
      <c r="Q114" s="97">
        <v>5.6</v>
      </c>
      <c r="R114" s="97">
        <v>5.6</v>
      </c>
      <c r="S114" s="97">
        <v>5.6</v>
      </c>
      <c r="T114" s="97">
        <v>5.6</v>
      </c>
      <c r="U114" s="97">
        <v>5.6</v>
      </c>
      <c r="V114" s="97">
        <v>5.6</v>
      </c>
      <c r="W114" s="97">
        <v>5.6</v>
      </c>
      <c r="X114" s="97">
        <v>3</v>
      </c>
      <c r="Y114" s="14">
        <v>3</v>
      </c>
      <c r="Z114" s="14">
        <v>3</v>
      </c>
      <c r="AA114" s="14">
        <v>3</v>
      </c>
      <c r="AB114" s="25">
        <f t="shared" si="38"/>
        <v>100</v>
      </c>
      <c r="AC114" s="94"/>
      <c r="AD114" s="6"/>
    </row>
    <row r="115" spans="1:30" s="1" customFormat="1" ht="132" customHeight="1" x14ac:dyDescent="0.35">
      <c r="A115" s="13" t="s">
        <v>316</v>
      </c>
      <c r="B115" s="13" t="s">
        <v>354</v>
      </c>
      <c r="C115" s="13" t="s">
        <v>11</v>
      </c>
      <c r="D115" s="13" t="s">
        <v>122</v>
      </c>
      <c r="E115" s="13" t="s">
        <v>9</v>
      </c>
      <c r="F115" s="13" t="s">
        <v>276</v>
      </c>
      <c r="G115" s="13" t="s">
        <v>9</v>
      </c>
      <c r="H115" s="13" t="s">
        <v>236</v>
      </c>
      <c r="I115" s="27">
        <v>140</v>
      </c>
      <c r="J115" s="15" t="s">
        <v>277</v>
      </c>
      <c r="K115" s="83"/>
      <c r="L115" s="14">
        <v>0</v>
      </c>
      <c r="M115" s="83"/>
      <c r="N115" s="97"/>
      <c r="O115" s="97"/>
      <c r="P115" s="97"/>
      <c r="Q115" s="97">
        <v>5.8</v>
      </c>
      <c r="R115" s="97">
        <v>5.8</v>
      </c>
      <c r="S115" s="97">
        <v>5.8</v>
      </c>
      <c r="T115" s="97">
        <v>5.8</v>
      </c>
      <c r="U115" s="97">
        <v>5.8</v>
      </c>
      <c r="V115" s="97">
        <v>15.3</v>
      </c>
      <c r="W115" s="97">
        <v>23.4</v>
      </c>
      <c r="X115" s="97">
        <v>25.4</v>
      </c>
      <c r="Y115" s="14">
        <v>27.7</v>
      </c>
      <c r="Z115" s="14">
        <v>27.7</v>
      </c>
      <c r="AA115" s="14">
        <v>25.9</v>
      </c>
      <c r="AB115" s="25">
        <f t="shared" si="38"/>
        <v>93.501805054151617</v>
      </c>
      <c r="AC115" s="94"/>
      <c r="AD115" s="6"/>
    </row>
    <row r="116" spans="1:30" s="1" customFormat="1" ht="64.5" customHeight="1" x14ac:dyDescent="0.35">
      <c r="A116" s="13" t="s">
        <v>317</v>
      </c>
      <c r="B116" s="13" t="s">
        <v>10</v>
      </c>
      <c r="C116" s="13" t="s">
        <v>130</v>
      </c>
      <c r="D116" s="13" t="s">
        <v>122</v>
      </c>
      <c r="E116" s="13" t="s">
        <v>127</v>
      </c>
      <c r="F116" s="13" t="s">
        <v>116</v>
      </c>
      <c r="G116" s="13" t="s">
        <v>117</v>
      </c>
      <c r="H116" s="13" t="s">
        <v>236</v>
      </c>
      <c r="I116" s="27">
        <v>140</v>
      </c>
      <c r="J116" s="15" t="s">
        <v>278</v>
      </c>
      <c r="K116" s="83"/>
      <c r="L116" s="14">
        <v>58.3</v>
      </c>
      <c r="M116" s="25">
        <v>58.3</v>
      </c>
      <c r="N116" s="14">
        <f t="shared" ref="N116:AA116" si="57">N117</f>
        <v>58.3</v>
      </c>
      <c r="O116" s="14">
        <f t="shared" si="57"/>
        <v>58.3</v>
      </c>
      <c r="P116" s="14">
        <f t="shared" si="57"/>
        <v>58.3</v>
      </c>
      <c r="Q116" s="14">
        <f t="shared" si="57"/>
        <v>58.3</v>
      </c>
      <c r="R116" s="14">
        <f t="shared" si="57"/>
        <v>58.3</v>
      </c>
      <c r="S116" s="14">
        <f t="shared" si="57"/>
        <v>58.3</v>
      </c>
      <c r="T116" s="14">
        <f t="shared" si="57"/>
        <v>58.3</v>
      </c>
      <c r="U116" s="14">
        <f t="shared" si="57"/>
        <v>58.3</v>
      </c>
      <c r="V116" s="14">
        <f t="shared" si="57"/>
        <v>58.3</v>
      </c>
      <c r="W116" s="14">
        <f t="shared" si="57"/>
        <v>58.3</v>
      </c>
      <c r="X116" s="14">
        <f t="shared" si="57"/>
        <v>38.299999999999997</v>
      </c>
      <c r="Y116" s="14">
        <f t="shared" si="57"/>
        <v>44</v>
      </c>
      <c r="Z116" s="14">
        <f t="shared" si="57"/>
        <v>44</v>
      </c>
      <c r="AA116" s="14">
        <f t="shared" si="57"/>
        <v>42</v>
      </c>
      <c r="AB116" s="25">
        <f t="shared" si="38"/>
        <v>95.454545454545453</v>
      </c>
      <c r="AC116" s="94"/>
      <c r="AD116" s="6"/>
    </row>
    <row r="117" spans="1:30" s="1" customFormat="1" ht="69" customHeight="1" x14ac:dyDescent="0.35">
      <c r="A117" s="13" t="s">
        <v>318</v>
      </c>
      <c r="B117" s="13" t="s">
        <v>40</v>
      </c>
      <c r="C117" s="13" t="s">
        <v>130</v>
      </c>
      <c r="D117" s="13" t="s">
        <v>122</v>
      </c>
      <c r="E117" s="13" t="s">
        <v>127</v>
      </c>
      <c r="F117" s="13" t="s">
        <v>128</v>
      </c>
      <c r="G117" s="13" t="s">
        <v>127</v>
      </c>
      <c r="H117" s="13" t="s">
        <v>236</v>
      </c>
      <c r="I117" s="27">
        <v>140</v>
      </c>
      <c r="J117" s="15" t="s">
        <v>278</v>
      </c>
      <c r="K117" s="83"/>
      <c r="L117" s="14">
        <v>58.3</v>
      </c>
      <c r="M117" s="25">
        <v>58.3</v>
      </c>
      <c r="N117" s="14">
        <v>58.3</v>
      </c>
      <c r="O117" s="14">
        <v>58.3</v>
      </c>
      <c r="P117" s="14">
        <v>58.3</v>
      </c>
      <c r="Q117" s="14">
        <v>58.3</v>
      </c>
      <c r="R117" s="14">
        <v>58.3</v>
      </c>
      <c r="S117" s="14">
        <v>58.3</v>
      </c>
      <c r="T117" s="14">
        <v>58.3</v>
      </c>
      <c r="U117" s="14">
        <v>58.3</v>
      </c>
      <c r="V117" s="14">
        <v>58.3</v>
      </c>
      <c r="W117" s="14">
        <v>58.3</v>
      </c>
      <c r="X117" s="14">
        <v>38.299999999999997</v>
      </c>
      <c r="Y117" s="14">
        <v>44</v>
      </c>
      <c r="Z117" s="14">
        <v>44</v>
      </c>
      <c r="AA117" s="14">
        <v>42</v>
      </c>
      <c r="AB117" s="25">
        <f t="shared" si="38"/>
        <v>95.454545454545453</v>
      </c>
      <c r="AC117" s="94"/>
      <c r="AD117" s="6"/>
    </row>
    <row r="118" spans="1:30" s="2" customFormat="1" ht="132" customHeight="1" x14ac:dyDescent="0.35">
      <c r="A118" s="13" t="s">
        <v>319</v>
      </c>
      <c r="B118" s="13" t="s">
        <v>116</v>
      </c>
      <c r="C118" s="13" t="s">
        <v>130</v>
      </c>
      <c r="D118" s="13" t="s">
        <v>122</v>
      </c>
      <c r="E118" s="13" t="s">
        <v>142</v>
      </c>
      <c r="F118" s="13" t="s">
        <v>116</v>
      </c>
      <c r="G118" s="13" t="s">
        <v>117</v>
      </c>
      <c r="H118" s="13" t="s">
        <v>236</v>
      </c>
      <c r="I118" s="13" t="s">
        <v>141</v>
      </c>
      <c r="J118" s="28" t="s">
        <v>277</v>
      </c>
      <c r="K118" s="65"/>
      <c r="L118" s="14">
        <v>1056.5</v>
      </c>
      <c r="M118" s="25">
        <v>1056.5</v>
      </c>
      <c r="N118" s="14">
        <f>N122+N123</f>
        <v>1056.5</v>
      </c>
      <c r="O118" s="14">
        <f>O122+O123</f>
        <v>1056.5</v>
      </c>
      <c r="P118" s="14">
        <f>P122+P123</f>
        <v>1056.5</v>
      </c>
      <c r="Q118" s="14">
        <v>1056.5</v>
      </c>
      <c r="R118" s="14">
        <v>1056.5</v>
      </c>
      <c r="S118" s="14">
        <v>1056.5</v>
      </c>
      <c r="T118" s="14">
        <v>1056.5</v>
      </c>
      <c r="U118" s="14">
        <v>1056.5</v>
      </c>
      <c r="V118" s="14">
        <v>1056.5</v>
      </c>
      <c r="W118" s="14">
        <v>1056.5</v>
      </c>
      <c r="X118" s="14">
        <f>X119+X121+X120+X122</f>
        <v>345.09999999999997</v>
      </c>
      <c r="Y118" s="14">
        <f>Y119+Y120+Y121+Y122</f>
        <v>377.6</v>
      </c>
      <c r="Z118" s="14">
        <f>Z119+Z120+Z121+Z122</f>
        <v>377.6</v>
      </c>
      <c r="AA118" s="14">
        <f>AA119+AA120+AA121+AA122</f>
        <v>408.40000000000003</v>
      </c>
      <c r="AB118" s="25">
        <f t="shared" si="38"/>
        <v>108.15677966101696</v>
      </c>
      <c r="AC118" s="94"/>
      <c r="AD118" s="8"/>
    </row>
    <row r="119" spans="1:30" s="2" customFormat="1" ht="132" customHeight="1" x14ac:dyDescent="0.35">
      <c r="A119" s="13" t="s">
        <v>320</v>
      </c>
      <c r="B119" s="13" t="s">
        <v>40</v>
      </c>
      <c r="C119" s="13" t="s">
        <v>130</v>
      </c>
      <c r="D119" s="13" t="s">
        <v>122</v>
      </c>
      <c r="E119" s="13" t="s">
        <v>142</v>
      </c>
      <c r="F119" s="13" t="s">
        <v>121</v>
      </c>
      <c r="G119" s="13" t="s">
        <v>129</v>
      </c>
      <c r="H119" s="13" t="s">
        <v>236</v>
      </c>
      <c r="I119" s="13" t="s">
        <v>141</v>
      </c>
      <c r="J119" s="28" t="s">
        <v>277</v>
      </c>
      <c r="K119" s="65"/>
      <c r="L119" s="65"/>
      <c r="M119" s="65"/>
      <c r="N119" s="98"/>
      <c r="O119" s="98"/>
      <c r="P119" s="98"/>
      <c r="Q119" s="98">
        <v>56.5</v>
      </c>
      <c r="R119" s="98">
        <v>56.5</v>
      </c>
      <c r="S119" s="98">
        <v>56.5</v>
      </c>
      <c r="T119" s="98">
        <v>56.5</v>
      </c>
      <c r="U119" s="98">
        <v>56.5</v>
      </c>
      <c r="V119" s="98">
        <v>56.5</v>
      </c>
      <c r="W119" s="98">
        <v>56.5</v>
      </c>
      <c r="X119" s="98">
        <v>36.5</v>
      </c>
      <c r="Y119" s="14">
        <v>32.6</v>
      </c>
      <c r="Z119" s="14">
        <v>32.6</v>
      </c>
      <c r="AA119" s="14">
        <v>30.7</v>
      </c>
      <c r="AB119" s="25">
        <f t="shared" si="38"/>
        <v>94.171779141104281</v>
      </c>
      <c r="AC119" s="94"/>
      <c r="AD119" s="8"/>
    </row>
    <row r="120" spans="1:30" s="5" customFormat="1" ht="138" customHeight="1" x14ac:dyDescent="0.35">
      <c r="A120" s="13" t="s">
        <v>321</v>
      </c>
      <c r="B120" s="13" t="s">
        <v>40</v>
      </c>
      <c r="C120" s="13" t="s">
        <v>11</v>
      </c>
      <c r="D120" s="13" t="s">
        <v>122</v>
      </c>
      <c r="E120" s="13" t="s">
        <v>142</v>
      </c>
      <c r="F120" s="13" t="s">
        <v>121</v>
      </c>
      <c r="G120" s="13" t="s">
        <v>8</v>
      </c>
      <c r="H120" s="13" t="s">
        <v>417</v>
      </c>
      <c r="I120" s="13" t="s">
        <v>141</v>
      </c>
      <c r="J120" s="28" t="s">
        <v>277</v>
      </c>
      <c r="K120" s="65"/>
      <c r="L120" s="65"/>
      <c r="M120" s="65"/>
      <c r="N120" s="98"/>
      <c r="O120" s="98"/>
      <c r="P120" s="98"/>
      <c r="Q120" s="98"/>
      <c r="R120" s="98"/>
      <c r="S120" s="98"/>
      <c r="T120" s="98"/>
      <c r="U120" s="98"/>
      <c r="V120" s="98"/>
      <c r="W120" s="98"/>
      <c r="X120" s="98">
        <v>0.5</v>
      </c>
      <c r="Y120" s="14">
        <v>0.5</v>
      </c>
      <c r="Z120" s="14">
        <v>0.5</v>
      </c>
      <c r="AA120" s="14">
        <v>0.5</v>
      </c>
      <c r="AB120" s="25">
        <f t="shared" si="38"/>
        <v>100</v>
      </c>
      <c r="AC120" s="94"/>
      <c r="AD120" s="8"/>
    </row>
    <row r="121" spans="1:30" s="5" customFormat="1" ht="138" customHeight="1" x14ac:dyDescent="0.35">
      <c r="A121" s="13" t="s">
        <v>403</v>
      </c>
      <c r="B121" s="13" t="s">
        <v>40</v>
      </c>
      <c r="C121" s="13" t="s">
        <v>11</v>
      </c>
      <c r="D121" s="13" t="s">
        <v>122</v>
      </c>
      <c r="E121" s="13" t="s">
        <v>142</v>
      </c>
      <c r="F121" s="13" t="s">
        <v>121</v>
      </c>
      <c r="G121" s="13" t="s">
        <v>8</v>
      </c>
      <c r="H121" s="13" t="s">
        <v>234</v>
      </c>
      <c r="I121" s="13" t="s">
        <v>141</v>
      </c>
      <c r="J121" s="28" t="s">
        <v>277</v>
      </c>
      <c r="K121" s="65"/>
      <c r="L121" s="65"/>
      <c r="M121" s="65"/>
      <c r="N121" s="98"/>
      <c r="O121" s="98"/>
      <c r="P121" s="98"/>
      <c r="Q121" s="98">
        <v>1000</v>
      </c>
      <c r="R121" s="98">
        <v>1000</v>
      </c>
      <c r="S121" s="98">
        <v>1000</v>
      </c>
      <c r="T121" s="98">
        <v>1000</v>
      </c>
      <c r="U121" s="98">
        <v>1000</v>
      </c>
      <c r="V121" s="98">
        <v>1000</v>
      </c>
      <c r="W121" s="98">
        <v>1000</v>
      </c>
      <c r="X121" s="98">
        <v>298.2</v>
      </c>
      <c r="Y121" s="14">
        <v>330.9</v>
      </c>
      <c r="Z121" s="14">
        <v>330.9</v>
      </c>
      <c r="AA121" s="14">
        <v>363.6</v>
      </c>
      <c r="AB121" s="25">
        <f t="shared" si="38"/>
        <v>109.88213961922033</v>
      </c>
      <c r="AC121" s="94"/>
      <c r="AD121" s="8"/>
    </row>
    <row r="122" spans="1:30" s="5" customFormat="1" ht="109.5" customHeight="1" x14ac:dyDescent="0.35">
      <c r="A122" s="13" t="s">
        <v>12</v>
      </c>
      <c r="B122" s="13" t="s">
        <v>40</v>
      </c>
      <c r="C122" s="13" t="s">
        <v>11</v>
      </c>
      <c r="D122" s="13" t="s">
        <v>122</v>
      </c>
      <c r="E122" s="13" t="s">
        <v>142</v>
      </c>
      <c r="F122" s="13" t="s">
        <v>418</v>
      </c>
      <c r="G122" s="13" t="s">
        <v>8</v>
      </c>
      <c r="H122" s="13" t="s">
        <v>236</v>
      </c>
      <c r="I122" s="13" t="s">
        <v>141</v>
      </c>
      <c r="J122" s="28" t="s">
        <v>419</v>
      </c>
      <c r="K122" s="65"/>
      <c r="L122" s="14">
        <v>56.5</v>
      </c>
      <c r="M122" s="25">
        <v>56.5</v>
      </c>
      <c r="N122" s="14">
        <v>56.5</v>
      </c>
      <c r="O122" s="14">
        <v>56.5</v>
      </c>
      <c r="P122" s="14">
        <v>56.5</v>
      </c>
      <c r="Q122" s="14"/>
      <c r="R122" s="14"/>
      <c r="S122" s="14"/>
      <c r="T122" s="14"/>
      <c r="U122" s="14"/>
      <c r="V122" s="14"/>
      <c r="W122" s="14"/>
      <c r="X122" s="14">
        <f>X123+X124</f>
        <v>9.9</v>
      </c>
      <c r="Y122" s="14">
        <f>Y124</f>
        <v>13.6</v>
      </c>
      <c r="Z122" s="14">
        <f>Z124</f>
        <v>13.6</v>
      </c>
      <c r="AA122" s="14">
        <f>AA124</f>
        <v>13.6</v>
      </c>
      <c r="AB122" s="25">
        <f t="shared" si="38"/>
        <v>100</v>
      </c>
      <c r="AC122" s="94"/>
      <c r="AD122" s="8"/>
    </row>
    <row r="123" spans="1:30" s="5" customFormat="1" ht="109.5" customHeight="1" x14ac:dyDescent="0.35">
      <c r="A123" s="13"/>
      <c r="B123" s="13" t="s">
        <v>40</v>
      </c>
      <c r="C123" s="13" t="s">
        <v>11</v>
      </c>
      <c r="D123" s="13" t="s">
        <v>122</v>
      </c>
      <c r="E123" s="13" t="s">
        <v>142</v>
      </c>
      <c r="F123" s="13" t="s">
        <v>418</v>
      </c>
      <c r="G123" s="13" t="s">
        <v>8</v>
      </c>
      <c r="H123" s="13" t="s">
        <v>234</v>
      </c>
      <c r="I123" s="13" t="s">
        <v>141</v>
      </c>
      <c r="J123" s="28" t="s">
        <v>277</v>
      </c>
      <c r="K123" s="14"/>
      <c r="L123" s="14">
        <v>1000</v>
      </c>
      <c r="M123" s="25">
        <v>1000</v>
      </c>
      <c r="N123" s="14">
        <v>1000</v>
      </c>
      <c r="O123" s="14">
        <v>1000</v>
      </c>
      <c r="P123" s="14">
        <v>1000</v>
      </c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25">
        <v>0</v>
      </c>
      <c r="AC123" s="94"/>
      <c r="AD123" s="8"/>
    </row>
    <row r="124" spans="1:30" s="5" customFormat="1" ht="108" customHeight="1" x14ac:dyDescent="0.35">
      <c r="A124" s="13" t="s">
        <v>322</v>
      </c>
      <c r="B124" s="13" t="s">
        <v>40</v>
      </c>
      <c r="C124" s="13" t="s">
        <v>11</v>
      </c>
      <c r="D124" s="13" t="s">
        <v>122</v>
      </c>
      <c r="E124" s="13" t="s">
        <v>142</v>
      </c>
      <c r="F124" s="13" t="s">
        <v>418</v>
      </c>
      <c r="G124" s="13" t="s">
        <v>8</v>
      </c>
      <c r="H124" s="13" t="s">
        <v>236</v>
      </c>
      <c r="I124" s="13" t="s">
        <v>141</v>
      </c>
      <c r="J124" s="28" t="s">
        <v>419</v>
      </c>
      <c r="K124" s="65"/>
      <c r="L124" s="14">
        <v>0</v>
      </c>
      <c r="M124" s="25"/>
      <c r="N124" s="98"/>
      <c r="O124" s="98"/>
      <c r="P124" s="98"/>
      <c r="Q124" s="98"/>
      <c r="R124" s="98"/>
      <c r="S124" s="98"/>
      <c r="T124" s="98"/>
      <c r="U124" s="98"/>
      <c r="V124" s="98"/>
      <c r="W124" s="98"/>
      <c r="X124" s="98">
        <v>9.9</v>
      </c>
      <c r="Y124" s="14">
        <v>13.6</v>
      </c>
      <c r="Z124" s="14">
        <v>13.6</v>
      </c>
      <c r="AA124" s="14">
        <v>13.6</v>
      </c>
      <c r="AB124" s="25">
        <f t="shared" si="38"/>
        <v>100</v>
      </c>
      <c r="AC124" s="94"/>
      <c r="AD124" s="8"/>
    </row>
    <row r="125" spans="1:30" s="5" customFormat="1" ht="195" customHeight="1" x14ac:dyDescent="0.35">
      <c r="A125" s="13" t="s">
        <v>323</v>
      </c>
      <c r="B125" s="13" t="s">
        <v>10</v>
      </c>
      <c r="C125" s="13" t="s">
        <v>11</v>
      </c>
      <c r="D125" s="13" t="s">
        <v>122</v>
      </c>
      <c r="E125" s="13" t="s">
        <v>58</v>
      </c>
      <c r="F125" s="13" t="s">
        <v>10</v>
      </c>
      <c r="G125" s="13" t="s">
        <v>117</v>
      </c>
      <c r="H125" s="13" t="s">
        <v>236</v>
      </c>
      <c r="I125" s="13" t="s">
        <v>141</v>
      </c>
      <c r="J125" s="28" t="s">
        <v>279</v>
      </c>
      <c r="K125" s="65">
        <v>0</v>
      </c>
      <c r="L125" s="14">
        <v>3</v>
      </c>
      <c r="M125" s="25">
        <v>3</v>
      </c>
      <c r="N125" s="25">
        <v>3</v>
      </c>
      <c r="O125" s="25">
        <v>3</v>
      </c>
      <c r="P125" s="25">
        <v>3</v>
      </c>
      <c r="Q125" s="25">
        <f t="shared" ref="Q125:V125" si="58">Q126+Q128+Q129+Q130+Q127</f>
        <v>87.300000000000011</v>
      </c>
      <c r="R125" s="25">
        <f t="shared" si="58"/>
        <v>87.300000000000011</v>
      </c>
      <c r="S125" s="25">
        <f t="shared" si="58"/>
        <v>94.300000000000011</v>
      </c>
      <c r="T125" s="25">
        <f t="shared" si="58"/>
        <v>94.300000000000011</v>
      </c>
      <c r="U125" s="25">
        <f t="shared" si="58"/>
        <v>94.300000000000011</v>
      </c>
      <c r="V125" s="25">
        <f t="shared" si="58"/>
        <v>134.70000000000002</v>
      </c>
      <c r="W125" s="25">
        <f>W126+W128+W129+W130+W127-0.1</f>
        <v>65.300000000000011</v>
      </c>
      <c r="X125" s="25">
        <f>X126+X128+X129+X130+X127-0.1</f>
        <v>64.600000000000009</v>
      </c>
      <c r="Y125" s="14">
        <f>Y126+Y127+Y130+Y131</f>
        <v>74.599999999999994</v>
      </c>
      <c r="Z125" s="14">
        <f>Z126+Z127+Z130+Z131</f>
        <v>74.599999999999994</v>
      </c>
      <c r="AA125" s="29">
        <f>AA126+AA127+AA130+AA131</f>
        <v>72.699999999999989</v>
      </c>
      <c r="AB125" s="25">
        <f t="shared" si="38"/>
        <v>97.453083109919561</v>
      </c>
      <c r="AC125" s="94"/>
      <c r="AD125" s="8"/>
    </row>
    <row r="126" spans="1:30" s="5" customFormat="1" ht="111" customHeight="1" x14ac:dyDescent="0.35">
      <c r="A126" s="13" t="s">
        <v>324</v>
      </c>
      <c r="B126" s="13" t="s">
        <v>40</v>
      </c>
      <c r="C126" s="13" t="s">
        <v>11</v>
      </c>
      <c r="D126" s="13" t="s">
        <v>122</v>
      </c>
      <c r="E126" s="13" t="s">
        <v>58</v>
      </c>
      <c r="F126" s="13" t="s">
        <v>281</v>
      </c>
      <c r="G126" s="13" t="s">
        <v>9</v>
      </c>
      <c r="H126" s="13" t="s">
        <v>236</v>
      </c>
      <c r="I126" s="13" t="s">
        <v>141</v>
      </c>
      <c r="J126" s="28" t="s">
        <v>397</v>
      </c>
      <c r="K126" s="65">
        <f>K127</f>
        <v>0</v>
      </c>
      <c r="L126" s="14">
        <v>0</v>
      </c>
      <c r="M126" s="25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1.7</v>
      </c>
      <c r="W126" s="14">
        <v>1.7</v>
      </c>
      <c r="X126" s="14">
        <v>1.7</v>
      </c>
      <c r="Y126" s="14">
        <v>1.7</v>
      </c>
      <c r="Z126" s="14">
        <v>1.7</v>
      </c>
      <c r="AA126" s="14">
        <v>1.7</v>
      </c>
      <c r="AB126" s="25">
        <f t="shared" si="38"/>
        <v>100</v>
      </c>
      <c r="AC126" s="94"/>
      <c r="AD126" s="8"/>
    </row>
    <row r="127" spans="1:30" s="5" customFormat="1" ht="193.5" customHeight="1" x14ac:dyDescent="0.35">
      <c r="A127" s="13" t="s">
        <v>404</v>
      </c>
      <c r="B127" s="13" t="s">
        <v>17</v>
      </c>
      <c r="C127" s="13" t="s">
        <v>11</v>
      </c>
      <c r="D127" s="13" t="s">
        <v>122</v>
      </c>
      <c r="E127" s="13" t="s">
        <v>58</v>
      </c>
      <c r="F127" s="13" t="s">
        <v>281</v>
      </c>
      <c r="G127" s="13" t="s">
        <v>9</v>
      </c>
      <c r="H127" s="13" t="s">
        <v>282</v>
      </c>
      <c r="I127" s="13" t="s">
        <v>141</v>
      </c>
      <c r="J127" s="28" t="s">
        <v>279</v>
      </c>
      <c r="K127" s="64">
        <f>K130</f>
        <v>0</v>
      </c>
      <c r="L127" s="14">
        <v>3</v>
      </c>
      <c r="M127" s="25">
        <v>3</v>
      </c>
      <c r="N127" s="14">
        <v>3</v>
      </c>
      <c r="O127" s="14">
        <v>3</v>
      </c>
      <c r="P127" s="14">
        <v>3</v>
      </c>
      <c r="Q127" s="14">
        <v>3.9</v>
      </c>
      <c r="R127" s="14">
        <v>3.9</v>
      </c>
      <c r="S127" s="14">
        <v>3.9</v>
      </c>
      <c r="T127" s="14">
        <v>3.9</v>
      </c>
      <c r="U127" s="14">
        <v>3.9</v>
      </c>
      <c r="V127" s="14">
        <v>13.9</v>
      </c>
      <c r="W127" s="14">
        <v>17.5</v>
      </c>
      <c r="X127" s="14">
        <v>17.5</v>
      </c>
      <c r="Y127" s="14">
        <v>17.5</v>
      </c>
      <c r="Z127" s="14">
        <v>17.5</v>
      </c>
      <c r="AA127" s="14">
        <v>16.600000000000001</v>
      </c>
      <c r="AB127" s="25">
        <f t="shared" si="38"/>
        <v>94.857142857142861</v>
      </c>
      <c r="AC127" s="94"/>
      <c r="AD127" s="8"/>
    </row>
    <row r="128" spans="1:30" s="5" customFormat="1" ht="193.5" customHeight="1" x14ac:dyDescent="0.35">
      <c r="A128" s="13"/>
      <c r="B128" s="13" t="s">
        <v>328</v>
      </c>
      <c r="C128" s="13" t="s">
        <v>11</v>
      </c>
      <c r="D128" s="13" t="s">
        <v>122</v>
      </c>
      <c r="E128" s="13" t="s">
        <v>58</v>
      </c>
      <c r="F128" s="13" t="s">
        <v>281</v>
      </c>
      <c r="G128" s="13" t="s">
        <v>8</v>
      </c>
      <c r="H128" s="13" t="s">
        <v>282</v>
      </c>
      <c r="I128" s="13" t="s">
        <v>141</v>
      </c>
      <c r="J128" s="28" t="s">
        <v>279</v>
      </c>
      <c r="K128" s="14"/>
      <c r="L128" s="14"/>
      <c r="M128" s="25"/>
      <c r="N128" s="14"/>
      <c r="O128" s="14"/>
      <c r="P128" s="14"/>
      <c r="Q128" s="14">
        <v>50</v>
      </c>
      <c r="R128" s="14">
        <v>50</v>
      </c>
      <c r="S128" s="14">
        <v>50</v>
      </c>
      <c r="T128" s="14">
        <v>50</v>
      </c>
      <c r="U128" s="14">
        <v>50</v>
      </c>
      <c r="V128" s="14">
        <v>50</v>
      </c>
      <c r="W128" s="14">
        <v>46</v>
      </c>
      <c r="X128" s="14">
        <v>45.3</v>
      </c>
      <c r="Y128" s="14"/>
      <c r="Z128" s="14"/>
      <c r="AA128" s="14"/>
      <c r="AB128" s="25">
        <v>0</v>
      </c>
      <c r="AC128" s="94"/>
      <c r="AD128" s="8"/>
    </row>
    <row r="129" spans="1:30" s="5" customFormat="1" ht="193.5" customHeight="1" x14ac:dyDescent="0.35">
      <c r="A129" s="13"/>
      <c r="B129" s="13" t="s">
        <v>7</v>
      </c>
      <c r="C129" s="13" t="s">
        <v>11</v>
      </c>
      <c r="D129" s="13" t="s">
        <v>122</v>
      </c>
      <c r="E129" s="13" t="s">
        <v>58</v>
      </c>
      <c r="F129" s="13" t="s">
        <v>281</v>
      </c>
      <c r="G129" s="13" t="s">
        <v>8</v>
      </c>
      <c r="H129" s="13" t="s">
        <v>282</v>
      </c>
      <c r="I129" s="13" t="s">
        <v>141</v>
      </c>
      <c r="J129" s="28" t="s">
        <v>279</v>
      </c>
      <c r="K129" s="14"/>
      <c r="L129" s="14"/>
      <c r="M129" s="25"/>
      <c r="N129" s="14"/>
      <c r="O129" s="14"/>
      <c r="P129" s="14"/>
      <c r="Q129" s="14">
        <v>0.1</v>
      </c>
      <c r="R129" s="14">
        <v>0.1</v>
      </c>
      <c r="S129" s="14">
        <v>0.1</v>
      </c>
      <c r="T129" s="14">
        <v>0.1</v>
      </c>
      <c r="U129" s="14">
        <v>0.1</v>
      </c>
      <c r="V129" s="14">
        <v>0.1</v>
      </c>
      <c r="W129" s="14">
        <v>0.1</v>
      </c>
      <c r="X129" s="14">
        <v>0.1</v>
      </c>
      <c r="Y129" s="14"/>
      <c r="Z129" s="14"/>
      <c r="AA129" s="14"/>
      <c r="AB129" s="25">
        <v>0</v>
      </c>
      <c r="AC129" s="94"/>
      <c r="AD129" s="8"/>
    </row>
    <row r="130" spans="1:30" s="5" customFormat="1" ht="193.5" customHeight="1" x14ac:dyDescent="0.35">
      <c r="A130" s="13" t="s">
        <v>325</v>
      </c>
      <c r="B130" s="13" t="s">
        <v>280</v>
      </c>
      <c r="C130" s="13" t="s">
        <v>11</v>
      </c>
      <c r="D130" s="13" t="s">
        <v>122</v>
      </c>
      <c r="E130" s="13" t="s">
        <v>58</v>
      </c>
      <c r="F130" s="13" t="s">
        <v>281</v>
      </c>
      <c r="G130" s="13" t="s">
        <v>9</v>
      </c>
      <c r="H130" s="13" t="s">
        <v>282</v>
      </c>
      <c r="I130" s="13" t="s">
        <v>141</v>
      </c>
      <c r="J130" s="28" t="s">
        <v>279</v>
      </c>
      <c r="K130" s="65">
        <v>0</v>
      </c>
      <c r="L130" s="65"/>
      <c r="M130" s="25"/>
      <c r="N130" s="98"/>
      <c r="O130" s="98"/>
      <c r="P130" s="98"/>
      <c r="Q130" s="98">
        <v>33.299999999999997</v>
      </c>
      <c r="R130" s="98">
        <v>33.299999999999997</v>
      </c>
      <c r="S130" s="98">
        <v>40.299999999999997</v>
      </c>
      <c r="T130" s="98">
        <v>40.299999999999997</v>
      </c>
      <c r="U130" s="98">
        <v>40.299999999999997</v>
      </c>
      <c r="V130" s="98">
        <v>69</v>
      </c>
      <c r="W130" s="98">
        <v>0.1</v>
      </c>
      <c r="X130" s="98">
        <v>0.1</v>
      </c>
      <c r="Y130" s="14">
        <v>55.3</v>
      </c>
      <c r="Z130" s="14">
        <v>55.3</v>
      </c>
      <c r="AA130" s="14">
        <v>54.3</v>
      </c>
      <c r="AB130" s="25">
        <f t="shared" si="38"/>
        <v>98.19168173598554</v>
      </c>
      <c r="AC130" s="94"/>
      <c r="AD130" s="8"/>
    </row>
    <row r="131" spans="1:30" s="5" customFormat="1" ht="114.75" customHeight="1" x14ac:dyDescent="0.35">
      <c r="A131" s="13" t="s">
        <v>284</v>
      </c>
      <c r="B131" s="13" t="s">
        <v>7</v>
      </c>
      <c r="C131" s="13" t="s">
        <v>11</v>
      </c>
      <c r="D131" s="13" t="s">
        <v>122</v>
      </c>
      <c r="E131" s="13" t="s">
        <v>58</v>
      </c>
      <c r="F131" s="13" t="s">
        <v>103</v>
      </c>
      <c r="G131" s="13" t="s">
        <v>117</v>
      </c>
      <c r="H131" s="13" t="s">
        <v>236</v>
      </c>
      <c r="I131" s="13" t="s">
        <v>141</v>
      </c>
      <c r="J131" s="28" t="s">
        <v>400</v>
      </c>
      <c r="K131" s="65">
        <f>K144+K11</f>
        <v>2255307.9</v>
      </c>
      <c r="L131" s="65"/>
      <c r="M131" s="25"/>
      <c r="N131" s="98"/>
      <c r="O131" s="98"/>
      <c r="P131" s="98"/>
      <c r="Q131" s="98"/>
      <c r="R131" s="98"/>
      <c r="S131" s="98"/>
      <c r="T131" s="98"/>
      <c r="U131" s="98"/>
      <c r="V131" s="98"/>
      <c r="W131" s="98"/>
      <c r="X131" s="98"/>
      <c r="Y131" s="14">
        <v>0.1</v>
      </c>
      <c r="Z131" s="14">
        <v>0.1</v>
      </c>
      <c r="AA131" s="14">
        <v>0.1</v>
      </c>
      <c r="AB131" s="25">
        <f t="shared" si="38"/>
        <v>100</v>
      </c>
      <c r="AC131" s="94"/>
      <c r="AD131" s="8"/>
    </row>
    <row r="132" spans="1:30" s="5" customFormat="1" ht="96" customHeight="1" x14ac:dyDescent="0.35">
      <c r="A132" s="13" t="s">
        <v>326</v>
      </c>
      <c r="B132" s="13" t="s">
        <v>10</v>
      </c>
      <c r="C132" s="13" t="s">
        <v>11</v>
      </c>
      <c r="D132" s="13" t="s">
        <v>122</v>
      </c>
      <c r="E132" s="13" t="s">
        <v>123</v>
      </c>
      <c r="F132" s="13" t="s">
        <v>10</v>
      </c>
      <c r="G132" s="13" t="s">
        <v>117</v>
      </c>
      <c r="H132" s="13" t="s">
        <v>236</v>
      </c>
      <c r="I132" s="13" t="s">
        <v>141</v>
      </c>
      <c r="J132" s="28" t="s">
        <v>283</v>
      </c>
      <c r="K132" s="25"/>
      <c r="L132" s="65">
        <v>462</v>
      </c>
      <c r="M132" s="65">
        <v>462</v>
      </c>
      <c r="N132" s="14">
        <f t="shared" ref="N132:AA132" si="59">N133</f>
        <v>462</v>
      </c>
      <c r="O132" s="14">
        <f t="shared" si="59"/>
        <v>462</v>
      </c>
      <c r="P132" s="14">
        <f t="shared" si="59"/>
        <v>462</v>
      </c>
      <c r="Q132" s="14">
        <f t="shared" si="59"/>
        <v>462</v>
      </c>
      <c r="R132" s="14">
        <f t="shared" si="59"/>
        <v>462</v>
      </c>
      <c r="S132" s="14">
        <f t="shared" si="59"/>
        <v>463.7</v>
      </c>
      <c r="T132" s="14">
        <f t="shared" si="59"/>
        <v>463.7</v>
      </c>
      <c r="U132" s="14">
        <f t="shared" si="59"/>
        <v>463.7</v>
      </c>
      <c r="V132" s="14">
        <f t="shared" si="59"/>
        <v>462</v>
      </c>
      <c r="W132" s="14">
        <f t="shared" si="59"/>
        <v>530</v>
      </c>
      <c r="X132" s="14">
        <f t="shared" si="59"/>
        <v>657.9</v>
      </c>
      <c r="Y132" s="14">
        <f t="shared" si="59"/>
        <v>657.9</v>
      </c>
      <c r="Z132" s="14">
        <f t="shared" si="59"/>
        <v>657.9</v>
      </c>
      <c r="AA132" s="14">
        <f t="shared" si="59"/>
        <v>657.8</v>
      </c>
      <c r="AB132" s="25">
        <f t="shared" si="38"/>
        <v>99.984800121599022</v>
      </c>
      <c r="AC132" s="94"/>
      <c r="AD132" s="8"/>
    </row>
    <row r="133" spans="1:30" s="2" customFormat="1" ht="92.25" x14ac:dyDescent="0.35">
      <c r="A133" s="13" t="s">
        <v>296</v>
      </c>
      <c r="B133" s="13" t="s">
        <v>40</v>
      </c>
      <c r="C133" s="13" t="s">
        <v>11</v>
      </c>
      <c r="D133" s="13" t="s">
        <v>122</v>
      </c>
      <c r="E133" s="13" t="s">
        <v>123</v>
      </c>
      <c r="F133" s="13" t="s">
        <v>285</v>
      </c>
      <c r="G133" s="13" t="s">
        <v>9</v>
      </c>
      <c r="H133" s="13" t="s">
        <v>236</v>
      </c>
      <c r="I133" s="13" t="s">
        <v>141</v>
      </c>
      <c r="J133" s="15" t="s">
        <v>283</v>
      </c>
      <c r="K133" s="25"/>
      <c r="L133" s="65">
        <v>462</v>
      </c>
      <c r="M133" s="65">
        <v>462</v>
      </c>
      <c r="N133" s="14">
        <v>462</v>
      </c>
      <c r="O133" s="14">
        <v>462</v>
      </c>
      <c r="P133" s="14">
        <v>462</v>
      </c>
      <c r="Q133" s="14">
        <v>462</v>
      </c>
      <c r="R133" s="14">
        <v>462</v>
      </c>
      <c r="S133" s="14">
        <v>463.7</v>
      </c>
      <c r="T133" s="14">
        <v>463.7</v>
      </c>
      <c r="U133" s="14">
        <v>463.7</v>
      </c>
      <c r="V133" s="14">
        <v>462</v>
      </c>
      <c r="W133" s="14">
        <v>530</v>
      </c>
      <c r="X133" s="14">
        <v>657.9</v>
      </c>
      <c r="Y133" s="14">
        <v>657.9</v>
      </c>
      <c r="Z133" s="14">
        <v>657.9</v>
      </c>
      <c r="AA133" s="14">
        <v>657.8</v>
      </c>
      <c r="AB133" s="25">
        <f t="shared" si="38"/>
        <v>99.984800121599022</v>
      </c>
      <c r="AC133" s="94"/>
      <c r="AD133" s="8"/>
    </row>
    <row r="134" spans="1:30" s="5" customFormat="1" ht="92.25" x14ac:dyDescent="0.35">
      <c r="A134" s="13"/>
      <c r="B134" s="68" t="s">
        <v>10</v>
      </c>
      <c r="C134" s="68" t="s">
        <v>11</v>
      </c>
      <c r="D134" s="68" t="s">
        <v>122</v>
      </c>
      <c r="E134" s="68" t="s">
        <v>24</v>
      </c>
      <c r="F134" s="68" t="s">
        <v>10</v>
      </c>
      <c r="G134" s="68" t="s">
        <v>117</v>
      </c>
      <c r="H134" s="68" t="s">
        <v>236</v>
      </c>
      <c r="I134" s="69">
        <v>140</v>
      </c>
      <c r="J134" s="70" t="s">
        <v>429</v>
      </c>
      <c r="K134" s="25">
        <f>K135</f>
        <v>462</v>
      </c>
      <c r="L134" s="65"/>
      <c r="M134" s="65"/>
      <c r="N134" s="98"/>
      <c r="O134" s="98"/>
      <c r="P134" s="98"/>
      <c r="Q134" s="98"/>
      <c r="R134" s="98"/>
      <c r="S134" s="98"/>
      <c r="T134" s="98"/>
      <c r="U134" s="98"/>
      <c r="V134" s="98"/>
      <c r="W134" s="98"/>
      <c r="X134" s="98"/>
      <c r="Y134" s="14"/>
      <c r="Z134" s="14"/>
      <c r="AA134" s="14"/>
      <c r="AB134" s="25">
        <v>0</v>
      </c>
      <c r="AC134" s="94"/>
      <c r="AD134" s="8"/>
    </row>
    <row r="135" spans="1:30" s="5" customFormat="1" ht="123" x14ac:dyDescent="0.35">
      <c r="A135" s="13"/>
      <c r="B135" s="68" t="s">
        <v>40</v>
      </c>
      <c r="C135" s="68" t="s">
        <v>11</v>
      </c>
      <c r="D135" s="68" t="s">
        <v>122</v>
      </c>
      <c r="E135" s="68" t="s">
        <v>24</v>
      </c>
      <c r="F135" s="68" t="s">
        <v>145</v>
      </c>
      <c r="G135" s="68" t="s">
        <v>8</v>
      </c>
      <c r="H135" s="68" t="s">
        <v>236</v>
      </c>
      <c r="I135" s="69">
        <v>140</v>
      </c>
      <c r="J135" s="70" t="s">
        <v>430</v>
      </c>
      <c r="K135" s="14">
        <v>462</v>
      </c>
      <c r="L135" s="65"/>
      <c r="M135" s="65"/>
      <c r="N135" s="98"/>
      <c r="O135" s="98"/>
      <c r="P135" s="98"/>
      <c r="Q135" s="98"/>
      <c r="R135" s="98"/>
      <c r="S135" s="98"/>
      <c r="T135" s="98"/>
      <c r="U135" s="98"/>
      <c r="V135" s="98"/>
      <c r="W135" s="98"/>
      <c r="X135" s="98"/>
      <c r="Y135" s="14"/>
      <c r="Z135" s="14"/>
      <c r="AA135" s="14"/>
      <c r="AB135" s="25">
        <v>0</v>
      </c>
      <c r="AC135" s="94"/>
      <c r="AD135" s="8"/>
    </row>
    <row r="136" spans="1:30" s="5" customFormat="1" ht="61.5" x14ac:dyDescent="0.35">
      <c r="A136" s="13"/>
      <c r="B136" s="68" t="s">
        <v>40</v>
      </c>
      <c r="C136" s="68" t="s">
        <v>11</v>
      </c>
      <c r="D136" s="68" t="s">
        <v>122</v>
      </c>
      <c r="E136" s="68" t="s">
        <v>31</v>
      </c>
      <c r="F136" s="68" t="s">
        <v>10</v>
      </c>
      <c r="G136" s="68" t="s">
        <v>127</v>
      </c>
      <c r="H136" s="68" t="s">
        <v>236</v>
      </c>
      <c r="I136" s="69">
        <v>140</v>
      </c>
      <c r="J136" s="70" t="s">
        <v>431</v>
      </c>
      <c r="K136" s="65">
        <f>K137</f>
        <v>58.3</v>
      </c>
      <c r="L136" s="65"/>
      <c r="M136" s="65"/>
      <c r="N136" s="98"/>
      <c r="O136" s="98"/>
      <c r="P136" s="98"/>
      <c r="Q136" s="98"/>
      <c r="R136" s="98"/>
      <c r="S136" s="98"/>
      <c r="T136" s="98"/>
      <c r="U136" s="98"/>
      <c r="V136" s="98"/>
      <c r="W136" s="98"/>
      <c r="X136" s="98"/>
      <c r="Y136" s="14"/>
      <c r="Z136" s="14"/>
      <c r="AA136" s="14"/>
      <c r="AB136" s="25">
        <v>0</v>
      </c>
      <c r="AC136" s="94"/>
      <c r="AD136" s="8"/>
    </row>
    <row r="137" spans="1:30" s="5" customFormat="1" ht="92.25" x14ac:dyDescent="0.35">
      <c r="A137" s="13"/>
      <c r="B137" s="68" t="s">
        <v>40</v>
      </c>
      <c r="C137" s="68" t="s">
        <v>11</v>
      </c>
      <c r="D137" s="68" t="s">
        <v>122</v>
      </c>
      <c r="E137" s="68" t="s">
        <v>31</v>
      </c>
      <c r="F137" s="68" t="s">
        <v>137</v>
      </c>
      <c r="G137" s="68" t="s">
        <v>127</v>
      </c>
      <c r="H137" s="68" t="s">
        <v>236</v>
      </c>
      <c r="I137" s="69">
        <v>140</v>
      </c>
      <c r="J137" s="70" t="s">
        <v>432</v>
      </c>
      <c r="K137" s="65">
        <v>58.3</v>
      </c>
      <c r="L137" s="65"/>
      <c r="M137" s="65"/>
      <c r="N137" s="98"/>
      <c r="O137" s="98"/>
      <c r="P137" s="98"/>
      <c r="Q137" s="98"/>
      <c r="R137" s="98"/>
      <c r="S137" s="98"/>
      <c r="T137" s="98"/>
      <c r="U137" s="98"/>
      <c r="V137" s="98"/>
      <c r="W137" s="98"/>
      <c r="X137" s="98"/>
      <c r="Y137" s="14"/>
      <c r="Z137" s="14"/>
      <c r="AA137" s="14"/>
      <c r="AB137" s="25">
        <v>0</v>
      </c>
      <c r="AC137" s="94"/>
      <c r="AD137" s="8"/>
    </row>
    <row r="138" spans="1:30" s="5" customFormat="1" ht="61.5" x14ac:dyDescent="0.35">
      <c r="A138" s="13"/>
      <c r="B138" s="68" t="s">
        <v>10</v>
      </c>
      <c r="C138" s="68" t="s">
        <v>11</v>
      </c>
      <c r="D138" s="68" t="s">
        <v>122</v>
      </c>
      <c r="E138" s="68" t="s">
        <v>23</v>
      </c>
      <c r="F138" s="68" t="s">
        <v>10</v>
      </c>
      <c r="G138" s="68" t="s">
        <v>117</v>
      </c>
      <c r="H138" s="68" t="s">
        <v>236</v>
      </c>
      <c r="I138" s="68" t="s">
        <v>141</v>
      </c>
      <c r="J138" s="70" t="s">
        <v>433</v>
      </c>
      <c r="K138" s="65">
        <f>SUM(K139:K139)</f>
        <v>1073.3</v>
      </c>
      <c r="L138" s="65"/>
      <c r="M138" s="65"/>
      <c r="N138" s="98"/>
      <c r="O138" s="98"/>
      <c r="P138" s="98"/>
      <c r="Q138" s="98"/>
      <c r="R138" s="98"/>
      <c r="S138" s="98"/>
      <c r="T138" s="98"/>
      <c r="U138" s="98"/>
      <c r="V138" s="98"/>
      <c r="W138" s="98"/>
      <c r="X138" s="98"/>
      <c r="Y138" s="14"/>
      <c r="Z138" s="14"/>
      <c r="AA138" s="14"/>
      <c r="AB138" s="25">
        <v>0</v>
      </c>
      <c r="AC138" s="94"/>
      <c r="AD138" s="8"/>
    </row>
    <row r="139" spans="1:30" s="5" customFormat="1" ht="61.5" x14ac:dyDescent="0.35">
      <c r="A139" s="13"/>
      <c r="B139" s="68" t="s">
        <v>40</v>
      </c>
      <c r="C139" s="68" t="s">
        <v>11</v>
      </c>
      <c r="D139" s="68" t="s">
        <v>122</v>
      </c>
      <c r="E139" s="68" t="s">
        <v>23</v>
      </c>
      <c r="F139" s="68" t="s">
        <v>146</v>
      </c>
      <c r="G139" s="68" t="s">
        <v>8</v>
      </c>
      <c r="H139" s="68" t="s">
        <v>236</v>
      </c>
      <c r="I139" s="68" t="s">
        <v>141</v>
      </c>
      <c r="J139" s="70" t="s">
        <v>433</v>
      </c>
      <c r="K139" s="65">
        <v>1073.3</v>
      </c>
      <c r="L139" s="65"/>
      <c r="M139" s="65"/>
      <c r="N139" s="98"/>
      <c r="O139" s="98"/>
      <c r="P139" s="98"/>
      <c r="Q139" s="98"/>
      <c r="R139" s="98"/>
      <c r="S139" s="98"/>
      <c r="T139" s="98"/>
      <c r="U139" s="98"/>
      <c r="V139" s="98"/>
      <c r="W139" s="98"/>
      <c r="X139" s="98"/>
      <c r="Y139" s="14"/>
      <c r="Z139" s="14"/>
      <c r="AA139" s="14"/>
      <c r="AB139" s="25">
        <v>0</v>
      </c>
      <c r="AC139" s="94"/>
      <c r="AD139" s="8"/>
    </row>
    <row r="140" spans="1:30" s="5" customFormat="1" ht="30.75" x14ac:dyDescent="0.35">
      <c r="A140" s="76"/>
      <c r="B140" s="76" t="s">
        <v>10</v>
      </c>
      <c r="C140" s="76" t="s">
        <v>11</v>
      </c>
      <c r="D140" s="76" t="s">
        <v>76</v>
      </c>
      <c r="E140" s="76" t="s">
        <v>117</v>
      </c>
      <c r="F140" s="76" t="s">
        <v>10</v>
      </c>
      <c r="G140" s="76" t="s">
        <v>117</v>
      </c>
      <c r="H140" s="76" t="s">
        <v>236</v>
      </c>
      <c r="I140" s="76" t="s">
        <v>10</v>
      </c>
      <c r="J140" s="77" t="s">
        <v>455</v>
      </c>
      <c r="K140" s="79"/>
      <c r="L140" s="79"/>
      <c r="M140" s="79"/>
      <c r="N140" s="99"/>
      <c r="O140" s="99"/>
      <c r="P140" s="99"/>
      <c r="Q140" s="99"/>
      <c r="R140" s="99"/>
      <c r="S140" s="99"/>
      <c r="T140" s="99"/>
      <c r="U140" s="99"/>
      <c r="V140" s="99"/>
      <c r="W140" s="99"/>
      <c r="X140" s="99"/>
      <c r="Y140" s="79"/>
      <c r="Z140" s="79"/>
      <c r="AA140" s="79">
        <f>AA141</f>
        <v>1.0999999999999999</v>
      </c>
      <c r="AB140" s="78">
        <v>0</v>
      </c>
      <c r="AC140" s="95">
        <v>0</v>
      </c>
      <c r="AD140" s="8"/>
    </row>
    <row r="141" spans="1:30" s="5" customFormat="1" ht="30.75" x14ac:dyDescent="0.35">
      <c r="A141" s="13"/>
      <c r="B141" s="13" t="s">
        <v>10</v>
      </c>
      <c r="C141" s="13" t="s">
        <v>11</v>
      </c>
      <c r="D141" s="13" t="s">
        <v>76</v>
      </c>
      <c r="E141" s="13" t="s">
        <v>9</v>
      </c>
      <c r="F141" s="13" t="s">
        <v>10</v>
      </c>
      <c r="G141" s="13" t="s">
        <v>117</v>
      </c>
      <c r="H141" s="13" t="s">
        <v>236</v>
      </c>
      <c r="I141" s="13" t="s">
        <v>106</v>
      </c>
      <c r="J141" s="15" t="s">
        <v>456</v>
      </c>
      <c r="K141" s="65"/>
      <c r="L141" s="65"/>
      <c r="M141" s="65"/>
      <c r="N141" s="98"/>
      <c r="O141" s="98"/>
      <c r="P141" s="98"/>
      <c r="Q141" s="98"/>
      <c r="R141" s="98"/>
      <c r="S141" s="98"/>
      <c r="T141" s="98"/>
      <c r="U141" s="98"/>
      <c r="V141" s="98"/>
      <c r="W141" s="98"/>
      <c r="X141" s="98"/>
      <c r="Y141" s="14"/>
      <c r="Z141" s="14"/>
      <c r="AA141" s="14">
        <f>AA142+AA143</f>
        <v>1.0999999999999999</v>
      </c>
      <c r="AB141" s="25">
        <v>0</v>
      </c>
      <c r="AC141" s="94"/>
      <c r="AD141" s="8"/>
    </row>
    <row r="142" spans="1:30" s="5" customFormat="1" ht="92.25" x14ac:dyDescent="0.35">
      <c r="A142" s="13"/>
      <c r="B142" s="13" t="s">
        <v>40</v>
      </c>
      <c r="C142" s="13" t="s">
        <v>11</v>
      </c>
      <c r="D142" s="13" t="s">
        <v>76</v>
      </c>
      <c r="E142" s="13" t="s">
        <v>9</v>
      </c>
      <c r="F142" s="13" t="s">
        <v>146</v>
      </c>
      <c r="G142" s="13" t="s">
        <v>146</v>
      </c>
      <c r="H142" s="13" t="s">
        <v>457</v>
      </c>
      <c r="I142" s="13" t="s">
        <v>106</v>
      </c>
      <c r="J142" s="15" t="s">
        <v>458</v>
      </c>
      <c r="K142" s="65"/>
      <c r="L142" s="65"/>
      <c r="M142" s="65"/>
      <c r="N142" s="98"/>
      <c r="O142" s="98"/>
      <c r="P142" s="98"/>
      <c r="Q142" s="98"/>
      <c r="R142" s="98"/>
      <c r="S142" s="98"/>
      <c r="T142" s="98"/>
      <c r="U142" s="98"/>
      <c r="V142" s="98"/>
      <c r="W142" s="98"/>
      <c r="X142" s="98"/>
      <c r="Y142" s="14"/>
      <c r="Z142" s="14"/>
      <c r="AA142" s="14">
        <v>-0.3</v>
      </c>
      <c r="AB142" s="25">
        <v>0</v>
      </c>
      <c r="AC142" s="94"/>
      <c r="AD142" s="8"/>
    </row>
    <row r="143" spans="1:30" s="5" customFormat="1" ht="92.25" x14ac:dyDescent="0.35">
      <c r="A143" s="13"/>
      <c r="B143" s="13" t="s">
        <v>40</v>
      </c>
      <c r="C143" s="13" t="s">
        <v>11</v>
      </c>
      <c r="D143" s="13" t="s">
        <v>76</v>
      </c>
      <c r="E143" s="13" t="s">
        <v>9</v>
      </c>
      <c r="F143" s="13" t="s">
        <v>146</v>
      </c>
      <c r="G143" s="13" t="s">
        <v>146</v>
      </c>
      <c r="H143" s="13" t="s">
        <v>457</v>
      </c>
      <c r="I143" s="13" t="s">
        <v>106</v>
      </c>
      <c r="J143" s="15" t="s">
        <v>459</v>
      </c>
      <c r="K143" s="65"/>
      <c r="L143" s="65"/>
      <c r="M143" s="65"/>
      <c r="N143" s="98"/>
      <c r="O143" s="98"/>
      <c r="P143" s="98"/>
      <c r="Q143" s="98"/>
      <c r="R143" s="98"/>
      <c r="S143" s="98"/>
      <c r="T143" s="98"/>
      <c r="U143" s="98"/>
      <c r="V143" s="98"/>
      <c r="W143" s="98"/>
      <c r="X143" s="98"/>
      <c r="Y143" s="14"/>
      <c r="Z143" s="14"/>
      <c r="AA143" s="14">
        <v>1.4</v>
      </c>
      <c r="AB143" s="25">
        <v>0</v>
      </c>
      <c r="AC143" s="94"/>
      <c r="AD143" s="8"/>
    </row>
    <row r="144" spans="1:30" s="2" customFormat="1" ht="45.75" customHeight="1" x14ac:dyDescent="0.35">
      <c r="A144" s="13" t="s">
        <v>327</v>
      </c>
      <c r="B144" s="76" t="s">
        <v>116</v>
      </c>
      <c r="C144" s="76" t="s">
        <v>143</v>
      </c>
      <c r="D144" s="76" t="s">
        <v>117</v>
      </c>
      <c r="E144" s="76" t="s">
        <v>117</v>
      </c>
      <c r="F144" s="76" t="s">
        <v>116</v>
      </c>
      <c r="G144" s="76" t="s">
        <v>117</v>
      </c>
      <c r="H144" s="76" t="s">
        <v>236</v>
      </c>
      <c r="I144" s="76" t="s">
        <v>116</v>
      </c>
      <c r="J144" s="77" t="s">
        <v>245</v>
      </c>
      <c r="K144" s="79">
        <f>K145</f>
        <v>601303.19999999995</v>
      </c>
      <c r="L144" s="79">
        <f>L145+L182+L185+L194+L187+L190</f>
        <v>607317.99999999988</v>
      </c>
      <c r="M144" s="78">
        <v>612097.6</v>
      </c>
      <c r="N144" s="79">
        <f>N145+N187+N190+N193</f>
        <v>616296.89999999991</v>
      </c>
      <c r="O144" s="79">
        <v>626596.80000000005</v>
      </c>
      <c r="P144" s="79">
        <v>629462.80000000005</v>
      </c>
      <c r="Q144" s="79">
        <v>631661.30000000005</v>
      </c>
      <c r="R144" s="79">
        <f t="shared" ref="R144:X144" si="60">R145+R184+R187+R190+R193</f>
        <v>643694.79999999993</v>
      </c>
      <c r="S144" s="79">
        <f t="shared" si="60"/>
        <v>643756.6</v>
      </c>
      <c r="T144" s="79">
        <f t="shared" si="60"/>
        <v>644055.6</v>
      </c>
      <c r="U144" s="79">
        <f t="shared" si="60"/>
        <v>645874.29999999993</v>
      </c>
      <c r="V144" s="79">
        <f t="shared" si="60"/>
        <v>647208.99999999988</v>
      </c>
      <c r="W144" s="79">
        <f t="shared" si="60"/>
        <v>643750.69999999995</v>
      </c>
      <c r="X144" s="79">
        <f t="shared" si="60"/>
        <v>645134.69999999995</v>
      </c>
      <c r="Y144" s="79">
        <f>Y145+Y187+Y190+Y193+Y184</f>
        <v>645134.72899999993</v>
      </c>
      <c r="Z144" s="79">
        <f>Z145+Z187+Z190+Z193+Z184</f>
        <v>645146.62899999996</v>
      </c>
      <c r="AA144" s="79">
        <f>AA145+AA187+AA190+AA193+AA184</f>
        <v>625919.89999999991</v>
      </c>
      <c r="AB144" s="78">
        <f t="shared" ref="AB144:AB207" si="61">AA144/Z144*100</f>
        <v>97.01978927956236</v>
      </c>
      <c r="AC144" s="95">
        <f>AA144/AA210*100</f>
        <v>19.396459265538716</v>
      </c>
      <c r="AD144" s="8"/>
    </row>
    <row r="145" spans="1:30" s="5" customFormat="1" ht="71.25" customHeight="1" x14ac:dyDescent="0.35">
      <c r="A145" s="13" t="s">
        <v>126</v>
      </c>
      <c r="B145" s="13" t="s">
        <v>35</v>
      </c>
      <c r="C145" s="13" t="s">
        <v>143</v>
      </c>
      <c r="D145" s="13" t="s">
        <v>127</v>
      </c>
      <c r="E145" s="13" t="s">
        <v>117</v>
      </c>
      <c r="F145" s="13" t="s">
        <v>116</v>
      </c>
      <c r="G145" s="13" t="s">
        <v>117</v>
      </c>
      <c r="H145" s="13" t="s">
        <v>236</v>
      </c>
      <c r="I145" s="13" t="s">
        <v>116</v>
      </c>
      <c r="J145" s="15" t="s">
        <v>184</v>
      </c>
      <c r="K145" s="65">
        <f>K146+K149+K166</f>
        <v>601303.19999999995</v>
      </c>
      <c r="L145" s="14">
        <f>L146+L149+L166+L177</f>
        <v>606929.99999999988</v>
      </c>
      <c r="M145" s="25">
        <v>611506.6</v>
      </c>
      <c r="N145" s="14">
        <f>N146+N149+N166+N177</f>
        <v>615705.89999999991</v>
      </c>
      <c r="O145" s="14">
        <v>626140.9</v>
      </c>
      <c r="P145" s="14">
        <v>628970.9</v>
      </c>
      <c r="Q145" s="14">
        <v>631119.4</v>
      </c>
      <c r="R145" s="14">
        <f t="shared" ref="R145:AA145" si="62">R146+R149+R166+R177</f>
        <v>643152.89999999991</v>
      </c>
      <c r="S145" s="14">
        <f t="shared" si="62"/>
        <v>643214.69999999995</v>
      </c>
      <c r="T145" s="14">
        <f t="shared" si="62"/>
        <v>643511.19999999995</v>
      </c>
      <c r="U145" s="14">
        <f t="shared" si="62"/>
        <v>645329.89999999991</v>
      </c>
      <c r="V145" s="14">
        <f t="shared" si="62"/>
        <v>646664.59999999986</v>
      </c>
      <c r="W145" s="14">
        <f t="shared" si="62"/>
        <v>643206.29999999993</v>
      </c>
      <c r="X145" s="14">
        <f t="shared" si="62"/>
        <v>644590.29999999993</v>
      </c>
      <c r="Y145" s="14">
        <f t="shared" si="62"/>
        <v>644590.29999999993</v>
      </c>
      <c r="Z145" s="14">
        <f t="shared" si="62"/>
        <v>644602.19999999995</v>
      </c>
      <c r="AA145" s="14">
        <f t="shared" si="62"/>
        <v>625375.49999999988</v>
      </c>
      <c r="AB145" s="25">
        <f t="shared" si="61"/>
        <v>97.017276701817011</v>
      </c>
      <c r="AC145" s="94"/>
      <c r="AD145" s="8"/>
    </row>
    <row r="146" spans="1:30" s="5" customFormat="1" ht="39.75" customHeight="1" x14ac:dyDescent="0.35">
      <c r="A146" s="13" t="s">
        <v>328</v>
      </c>
      <c r="B146" s="13" t="s">
        <v>35</v>
      </c>
      <c r="C146" s="13" t="s">
        <v>143</v>
      </c>
      <c r="D146" s="13" t="s">
        <v>127</v>
      </c>
      <c r="E146" s="13" t="s">
        <v>117</v>
      </c>
      <c r="F146" s="13" t="s">
        <v>10</v>
      </c>
      <c r="G146" s="13" t="s">
        <v>117</v>
      </c>
      <c r="H146" s="13" t="s">
        <v>236</v>
      </c>
      <c r="I146" s="13" t="s">
        <v>252</v>
      </c>
      <c r="J146" s="15" t="s">
        <v>253</v>
      </c>
      <c r="K146" s="14">
        <f>K147</f>
        <v>199999</v>
      </c>
      <c r="L146" s="14">
        <f>L147</f>
        <v>199999</v>
      </c>
      <c r="M146" s="25">
        <v>199999</v>
      </c>
      <c r="N146" s="14">
        <f t="shared" ref="N146:X147" si="63">N147</f>
        <v>199999</v>
      </c>
      <c r="O146" s="14">
        <f t="shared" si="63"/>
        <v>199999</v>
      </c>
      <c r="P146" s="14">
        <f t="shared" si="63"/>
        <v>199999</v>
      </c>
      <c r="Q146" s="14">
        <f t="shared" si="63"/>
        <v>199999</v>
      </c>
      <c r="R146" s="14">
        <f t="shared" si="63"/>
        <v>199999</v>
      </c>
      <c r="S146" s="14">
        <f t="shared" si="63"/>
        <v>199999</v>
      </c>
      <c r="T146" s="14">
        <f t="shared" si="63"/>
        <v>199999</v>
      </c>
      <c r="U146" s="14">
        <f t="shared" si="63"/>
        <v>199999</v>
      </c>
      <c r="V146" s="14">
        <f t="shared" si="63"/>
        <v>199999</v>
      </c>
      <c r="W146" s="14">
        <f t="shared" si="63"/>
        <v>199999</v>
      </c>
      <c r="X146" s="14">
        <f t="shared" si="63"/>
        <v>199999</v>
      </c>
      <c r="Y146" s="14">
        <f t="shared" ref="Y146:AA147" si="64">Y147</f>
        <v>199999</v>
      </c>
      <c r="Z146" s="14">
        <f t="shared" si="64"/>
        <v>199999</v>
      </c>
      <c r="AA146" s="14">
        <f t="shared" si="64"/>
        <v>199999</v>
      </c>
      <c r="AB146" s="25">
        <f t="shared" si="61"/>
        <v>100</v>
      </c>
      <c r="AC146" s="94"/>
      <c r="AD146" s="8"/>
    </row>
    <row r="147" spans="1:30" s="5" customFormat="1" ht="36.75" customHeight="1" x14ac:dyDescent="0.35">
      <c r="A147" s="13" t="s">
        <v>329</v>
      </c>
      <c r="B147" s="13" t="s">
        <v>35</v>
      </c>
      <c r="C147" s="13" t="s">
        <v>143</v>
      </c>
      <c r="D147" s="13" t="s">
        <v>127</v>
      </c>
      <c r="E147" s="13" t="s">
        <v>120</v>
      </c>
      <c r="F147" s="13" t="s">
        <v>251</v>
      </c>
      <c r="G147" s="13" t="s">
        <v>117</v>
      </c>
      <c r="H147" s="13" t="s">
        <v>236</v>
      </c>
      <c r="I147" s="13" t="s">
        <v>252</v>
      </c>
      <c r="J147" s="15" t="s">
        <v>254</v>
      </c>
      <c r="K147" s="14">
        <f>K148</f>
        <v>199999</v>
      </c>
      <c r="L147" s="14">
        <f>L148</f>
        <v>199999</v>
      </c>
      <c r="M147" s="25">
        <v>199999</v>
      </c>
      <c r="N147" s="14">
        <f t="shared" si="63"/>
        <v>199999</v>
      </c>
      <c r="O147" s="14">
        <f t="shared" si="63"/>
        <v>199999</v>
      </c>
      <c r="P147" s="14">
        <f t="shared" si="63"/>
        <v>199999</v>
      </c>
      <c r="Q147" s="14">
        <f t="shared" si="63"/>
        <v>199999</v>
      </c>
      <c r="R147" s="14">
        <f t="shared" si="63"/>
        <v>199999</v>
      </c>
      <c r="S147" s="14">
        <f t="shared" si="63"/>
        <v>199999</v>
      </c>
      <c r="T147" s="14">
        <f t="shared" si="63"/>
        <v>199999</v>
      </c>
      <c r="U147" s="14">
        <f t="shared" si="63"/>
        <v>199999</v>
      </c>
      <c r="V147" s="14">
        <f t="shared" si="63"/>
        <v>199999</v>
      </c>
      <c r="W147" s="14">
        <f t="shared" si="63"/>
        <v>199999</v>
      </c>
      <c r="X147" s="14">
        <f t="shared" si="63"/>
        <v>199999</v>
      </c>
      <c r="Y147" s="14">
        <f t="shared" si="64"/>
        <v>199999</v>
      </c>
      <c r="Z147" s="14">
        <f t="shared" si="64"/>
        <v>199999</v>
      </c>
      <c r="AA147" s="14">
        <f t="shared" si="64"/>
        <v>199999</v>
      </c>
      <c r="AB147" s="25">
        <f t="shared" si="61"/>
        <v>100</v>
      </c>
      <c r="AC147" s="94"/>
      <c r="AD147" s="8"/>
    </row>
    <row r="148" spans="1:30" s="5" customFormat="1" ht="38.25" customHeight="1" x14ac:dyDescent="0.35">
      <c r="A148" s="13" t="s">
        <v>281</v>
      </c>
      <c r="B148" s="13" t="s">
        <v>35</v>
      </c>
      <c r="C148" s="13" t="s">
        <v>143</v>
      </c>
      <c r="D148" s="13" t="s">
        <v>127</v>
      </c>
      <c r="E148" s="13" t="s">
        <v>120</v>
      </c>
      <c r="F148" s="13" t="s">
        <v>251</v>
      </c>
      <c r="G148" s="13" t="s">
        <v>8</v>
      </c>
      <c r="H148" s="13" t="s">
        <v>236</v>
      </c>
      <c r="I148" s="13" t="s">
        <v>252</v>
      </c>
      <c r="J148" s="15" t="s">
        <v>250</v>
      </c>
      <c r="K148" s="14">
        <v>199999</v>
      </c>
      <c r="L148" s="14">
        <v>199999</v>
      </c>
      <c r="M148" s="25">
        <v>199999</v>
      </c>
      <c r="N148" s="14">
        <v>199999</v>
      </c>
      <c r="O148" s="14">
        <v>199999</v>
      </c>
      <c r="P148" s="14">
        <v>199999</v>
      </c>
      <c r="Q148" s="14">
        <v>199999</v>
      </c>
      <c r="R148" s="14">
        <v>199999</v>
      </c>
      <c r="S148" s="14">
        <v>199999</v>
      </c>
      <c r="T148" s="14">
        <v>199999</v>
      </c>
      <c r="U148" s="14">
        <v>199999</v>
      </c>
      <c r="V148" s="14">
        <v>199999</v>
      </c>
      <c r="W148" s="14">
        <v>199999</v>
      </c>
      <c r="X148" s="14">
        <v>199999</v>
      </c>
      <c r="Y148" s="14">
        <v>199999</v>
      </c>
      <c r="Z148" s="14">
        <v>199999</v>
      </c>
      <c r="AA148" s="14">
        <v>199999</v>
      </c>
      <c r="AB148" s="25">
        <f t="shared" si="61"/>
        <v>100</v>
      </c>
      <c r="AC148" s="94"/>
      <c r="AD148" s="8"/>
    </row>
    <row r="149" spans="1:30" s="5" customFormat="1" ht="39" customHeight="1" x14ac:dyDescent="0.35">
      <c r="A149" s="13" t="s">
        <v>342</v>
      </c>
      <c r="B149" s="16" t="s">
        <v>35</v>
      </c>
      <c r="C149" s="16" t="s">
        <v>143</v>
      </c>
      <c r="D149" s="16" t="s">
        <v>127</v>
      </c>
      <c r="E149" s="16" t="s">
        <v>71</v>
      </c>
      <c r="F149" s="16" t="s">
        <v>286</v>
      </c>
      <c r="G149" s="16" t="s">
        <v>117</v>
      </c>
      <c r="H149" s="16" t="s">
        <v>236</v>
      </c>
      <c r="I149" s="16" t="s">
        <v>10</v>
      </c>
      <c r="J149" s="17" t="s">
        <v>255</v>
      </c>
      <c r="K149" s="14">
        <v>39376.800000000003</v>
      </c>
      <c r="L149" s="14">
        <f>L150+L152+L154+L163</f>
        <v>44450.6</v>
      </c>
      <c r="M149" s="25">
        <v>47651.9</v>
      </c>
      <c r="N149" s="14">
        <f>N150+N152+N154+N163+N159</f>
        <v>51151.9</v>
      </c>
      <c r="O149" s="14">
        <v>51543.3</v>
      </c>
      <c r="P149" s="14">
        <v>54373.3</v>
      </c>
      <c r="Q149" s="14">
        <v>54373.3</v>
      </c>
      <c r="R149" s="14">
        <v>66293.3</v>
      </c>
      <c r="S149" s="14">
        <v>66355.100000000006</v>
      </c>
      <c r="T149" s="14">
        <v>66620.100000000006</v>
      </c>
      <c r="U149" s="14">
        <v>74240.7</v>
      </c>
      <c r="V149" s="14">
        <v>74240.7</v>
      </c>
      <c r="W149" s="14">
        <v>71986.5</v>
      </c>
      <c r="X149" s="14">
        <v>71986.5</v>
      </c>
      <c r="Y149" s="14">
        <f>Y150+Y152+Y154+Y163+Y159+Y156</f>
        <v>71986.499999999985</v>
      </c>
      <c r="Z149" s="14">
        <f>Z150+Z152+Z154+Z163+Z159+Z156</f>
        <v>71986.499999999985</v>
      </c>
      <c r="AA149" s="14">
        <f>AA150+AA152+AA154+AA163+AA159+AA156</f>
        <v>68635.8</v>
      </c>
      <c r="AB149" s="25">
        <f t="shared" si="61"/>
        <v>95.345377258235942</v>
      </c>
      <c r="AC149" s="94"/>
      <c r="AD149" s="8"/>
    </row>
    <row r="150" spans="1:30" s="5" customFormat="1" ht="68.25" customHeight="1" x14ac:dyDescent="0.35">
      <c r="A150" s="13" t="s">
        <v>343</v>
      </c>
      <c r="B150" s="16" t="s">
        <v>35</v>
      </c>
      <c r="C150" s="16" t="s">
        <v>143</v>
      </c>
      <c r="D150" s="16" t="s">
        <v>127</v>
      </c>
      <c r="E150" s="16" t="s">
        <v>20</v>
      </c>
      <c r="F150" s="16" t="s">
        <v>286</v>
      </c>
      <c r="G150" s="16" t="s">
        <v>117</v>
      </c>
      <c r="H150" s="16" t="s">
        <v>236</v>
      </c>
      <c r="I150" s="16" t="s">
        <v>252</v>
      </c>
      <c r="J150" s="17" t="s">
        <v>288</v>
      </c>
      <c r="K150" s="67"/>
      <c r="L150" s="14">
        <f>L151</f>
        <v>1000</v>
      </c>
      <c r="M150" s="25">
        <v>1000</v>
      </c>
      <c r="N150" s="14">
        <f t="shared" ref="N150:AA150" si="65">N151</f>
        <v>1000</v>
      </c>
      <c r="O150" s="14">
        <f t="shared" si="65"/>
        <v>1000</v>
      </c>
      <c r="P150" s="14">
        <f t="shared" si="65"/>
        <v>1000</v>
      </c>
      <c r="Q150" s="14">
        <f t="shared" si="65"/>
        <v>1000</v>
      </c>
      <c r="R150" s="14">
        <f t="shared" si="65"/>
        <v>1000</v>
      </c>
      <c r="S150" s="14">
        <f t="shared" si="65"/>
        <v>1000</v>
      </c>
      <c r="T150" s="14">
        <f t="shared" si="65"/>
        <v>1000</v>
      </c>
      <c r="U150" s="14">
        <f t="shared" si="65"/>
        <v>1000</v>
      </c>
      <c r="V150" s="14">
        <f t="shared" si="65"/>
        <v>1000</v>
      </c>
      <c r="W150" s="14">
        <f t="shared" si="65"/>
        <v>1000</v>
      </c>
      <c r="X150" s="14">
        <f t="shared" si="65"/>
        <v>1000</v>
      </c>
      <c r="Y150" s="14">
        <f t="shared" si="65"/>
        <v>1000</v>
      </c>
      <c r="Z150" s="14">
        <f t="shared" si="65"/>
        <v>1000</v>
      </c>
      <c r="AA150" s="14">
        <f t="shared" si="65"/>
        <v>1000</v>
      </c>
      <c r="AB150" s="25">
        <f t="shared" si="61"/>
        <v>100</v>
      </c>
      <c r="AC150" s="94"/>
      <c r="AD150" s="8"/>
    </row>
    <row r="151" spans="1:30" s="5" customFormat="1" ht="68.25" customHeight="1" x14ac:dyDescent="0.35">
      <c r="A151" s="13" t="s">
        <v>344</v>
      </c>
      <c r="B151" s="16" t="s">
        <v>35</v>
      </c>
      <c r="C151" s="16" t="s">
        <v>143</v>
      </c>
      <c r="D151" s="16" t="s">
        <v>127</v>
      </c>
      <c r="E151" s="16" t="s">
        <v>20</v>
      </c>
      <c r="F151" s="16" t="s">
        <v>286</v>
      </c>
      <c r="G151" s="16" t="s">
        <v>8</v>
      </c>
      <c r="H151" s="16" t="s">
        <v>236</v>
      </c>
      <c r="I151" s="16" t="s">
        <v>252</v>
      </c>
      <c r="J151" s="17" t="s">
        <v>287</v>
      </c>
      <c r="K151" s="67"/>
      <c r="L151" s="14">
        <v>1000</v>
      </c>
      <c r="M151" s="25">
        <v>1000</v>
      </c>
      <c r="N151" s="14">
        <v>1000</v>
      </c>
      <c r="O151" s="14">
        <v>1000</v>
      </c>
      <c r="P151" s="14">
        <v>1000</v>
      </c>
      <c r="Q151" s="14">
        <v>1000</v>
      </c>
      <c r="R151" s="14">
        <v>1000</v>
      </c>
      <c r="S151" s="14">
        <v>1000</v>
      </c>
      <c r="T151" s="14">
        <v>1000</v>
      </c>
      <c r="U151" s="14">
        <v>1000</v>
      </c>
      <c r="V151" s="14">
        <v>1000</v>
      </c>
      <c r="W151" s="14">
        <v>1000</v>
      </c>
      <c r="X151" s="14">
        <v>1000</v>
      </c>
      <c r="Y151" s="14">
        <v>1000</v>
      </c>
      <c r="Z151" s="14">
        <v>1000</v>
      </c>
      <c r="AA151" s="14">
        <v>1000</v>
      </c>
      <c r="AB151" s="25">
        <f t="shared" si="61"/>
        <v>100</v>
      </c>
      <c r="AC151" s="94"/>
      <c r="AD151" s="8"/>
    </row>
    <row r="152" spans="1:30" s="5" customFormat="1" ht="68.25" customHeight="1" x14ac:dyDescent="0.35">
      <c r="A152" s="13" t="s">
        <v>96</v>
      </c>
      <c r="B152" s="16" t="s">
        <v>35</v>
      </c>
      <c r="C152" s="16" t="s">
        <v>143</v>
      </c>
      <c r="D152" s="16" t="s">
        <v>127</v>
      </c>
      <c r="E152" s="16" t="s">
        <v>20</v>
      </c>
      <c r="F152" s="16" t="s">
        <v>289</v>
      </c>
      <c r="G152" s="16" t="s">
        <v>117</v>
      </c>
      <c r="H152" s="16" t="s">
        <v>236</v>
      </c>
      <c r="I152" s="16" t="s">
        <v>252</v>
      </c>
      <c r="J152" s="17" t="s">
        <v>290</v>
      </c>
      <c r="K152" s="84"/>
      <c r="L152" s="14">
        <f>L153</f>
        <v>1685.7</v>
      </c>
      <c r="M152" s="25">
        <v>1685.7</v>
      </c>
      <c r="N152" s="14">
        <f t="shared" ref="N152:AA152" si="66">N153</f>
        <v>1685.7</v>
      </c>
      <c r="O152" s="14">
        <f t="shared" si="66"/>
        <v>1685.7</v>
      </c>
      <c r="P152" s="14">
        <f t="shared" si="66"/>
        <v>1685.7</v>
      </c>
      <c r="Q152" s="14">
        <f t="shared" si="66"/>
        <v>1685.7</v>
      </c>
      <c r="R152" s="14">
        <f t="shared" si="66"/>
        <v>1685.7</v>
      </c>
      <c r="S152" s="14">
        <f t="shared" si="66"/>
        <v>1685.7</v>
      </c>
      <c r="T152" s="14">
        <f t="shared" si="66"/>
        <v>1685.7</v>
      </c>
      <c r="U152" s="14">
        <f t="shared" si="66"/>
        <v>1685.7</v>
      </c>
      <c r="V152" s="14">
        <f t="shared" si="66"/>
        <v>1685.7</v>
      </c>
      <c r="W152" s="14">
        <f t="shared" si="66"/>
        <v>1685.7</v>
      </c>
      <c r="X152" s="14">
        <f t="shared" si="66"/>
        <v>1685.7</v>
      </c>
      <c r="Y152" s="14">
        <f t="shared" si="66"/>
        <v>1685.7</v>
      </c>
      <c r="Z152" s="14">
        <f t="shared" si="66"/>
        <v>1685.7</v>
      </c>
      <c r="AA152" s="14">
        <f t="shared" si="66"/>
        <v>1438.5</v>
      </c>
      <c r="AB152" s="25">
        <f t="shared" si="61"/>
        <v>85.335468944652064</v>
      </c>
      <c r="AC152" s="94"/>
      <c r="AD152" s="8"/>
    </row>
    <row r="153" spans="1:30" s="5" customFormat="1" ht="80.25" customHeight="1" x14ac:dyDescent="0.35">
      <c r="A153" s="13" t="s">
        <v>102</v>
      </c>
      <c r="B153" s="16" t="s">
        <v>35</v>
      </c>
      <c r="C153" s="16" t="s">
        <v>143</v>
      </c>
      <c r="D153" s="16" t="s">
        <v>127</v>
      </c>
      <c r="E153" s="16" t="s">
        <v>20</v>
      </c>
      <c r="F153" s="16" t="s">
        <v>289</v>
      </c>
      <c r="G153" s="16" t="s">
        <v>8</v>
      </c>
      <c r="H153" s="16" t="s">
        <v>236</v>
      </c>
      <c r="I153" s="16" t="s">
        <v>252</v>
      </c>
      <c r="J153" s="17" t="s">
        <v>290</v>
      </c>
      <c r="K153" s="84"/>
      <c r="L153" s="14">
        <v>1685.7</v>
      </c>
      <c r="M153" s="25">
        <v>1685.7</v>
      </c>
      <c r="N153" s="14">
        <v>1685.7</v>
      </c>
      <c r="O153" s="14">
        <v>1685.7</v>
      </c>
      <c r="P153" s="14">
        <v>1685.7</v>
      </c>
      <c r="Q153" s="14">
        <v>1685.7</v>
      </c>
      <c r="R153" s="14">
        <v>1685.7</v>
      </c>
      <c r="S153" s="14">
        <v>1685.7</v>
      </c>
      <c r="T153" s="14">
        <v>1685.7</v>
      </c>
      <c r="U153" s="14">
        <v>1685.7</v>
      </c>
      <c r="V153" s="14">
        <v>1685.7</v>
      </c>
      <c r="W153" s="14">
        <v>1685.7</v>
      </c>
      <c r="X153" s="14">
        <v>1685.7</v>
      </c>
      <c r="Y153" s="14">
        <v>1685.7</v>
      </c>
      <c r="Z153" s="14">
        <v>1685.7</v>
      </c>
      <c r="AA153" s="14">
        <v>1438.5</v>
      </c>
      <c r="AB153" s="25">
        <f t="shared" si="61"/>
        <v>85.335468944652064</v>
      </c>
      <c r="AC153" s="94"/>
      <c r="AD153" s="8"/>
    </row>
    <row r="154" spans="1:30" s="5" customFormat="1" ht="68.25" customHeight="1" x14ac:dyDescent="0.35">
      <c r="A154" s="13" t="s">
        <v>103</v>
      </c>
      <c r="B154" s="16" t="s">
        <v>35</v>
      </c>
      <c r="C154" s="16" t="s">
        <v>143</v>
      </c>
      <c r="D154" s="16" t="s">
        <v>127</v>
      </c>
      <c r="E154" s="16" t="s">
        <v>20</v>
      </c>
      <c r="F154" s="16" t="s">
        <v>293</v>
      </c>
      <c r="G154" s="16" t="s">
        <v>117</v>
      </c>
      <c r="H154" s="16" t="s">
        <v>236</v>
      </c>
      <c r="I154" s="16" t="s">
        <v>252</v>
      </c>
      <c r="J154" s="17" t="s">
        <v>292</v>
      </c>
      <c r="K154" s="65"/>
      <c r="L154" s="14">
        <f>L155</f>
        <v>0</v>
      </c>
      <c r="M154" s="25">
        <v>0</v>
      </c>
      <c r="N154" s="14">
        <f t="shared" ref="N154:Z154" si="67">N155</f>
        <v>0</v>
      </c>
      <c r="O154" s="14">
        <f t="shared" si="67"/>
        <v>0</v>
      </c>
      <c r="P154" s="14">
        <f t="shared" si="67"/>
        <v>0</v>
      </c>
      <c r="Q154" s="14">
        <f t="shared" si="67"/>
        <v>0</v>
      </c>
      <c r="R154" s="14">
        <f t="shared" si="67"/>
        <v>0</v>
      </c>
      <c r="S154" s="14">
        <f t="shared" si="67"/>
        <v>0</v>
      </c>
      <c r="T154" s="14">
        <f t="shared" si="67"/>
        <v>0</v>
      </c>
      <c r="U154" s="14">
        <f t="shared" si="67"/>
        <v>0</v>
      </c>
      <c r="V154" s="14">
        <f t="shared" si="67"/>
        <v>0</v>
      </c>
      <c r="W154" s="14">
        <f t="shared" si="67"/>
        <v>0</v>
      </c>
      <c r="X154" s="14">
        <f t="shared" si="67"/>
        <v>0</v>
      </c>
      <c r="Y154" s="14">
        <f t="shared" si="67"/>
        <v>0</v>
      </c>
      <c r="Z154" s="14">
        <f t="shared" si="67"/>
        <v>0</v>
      </c>
      <c r="AA154" s="14"/>
      <c r="AB154" s="25">
        <v>0</v>
      </c>
      <c r="AC154" s="94"/>
      <c r="AD154" s="8"/>
    </row>
    <row r="155" spans="1:30" s="5" customFormat="1" ht="92.25" x14ac:dyDescent="0.35">
      <c r="A155" s="13" t="s">
        <v>136</v>
      </c>
      <c r="B155" s="16" t="s">
        <v>35</v>
      </c>
      <c r="C155" s="16" t="s">
        <v>143</v>
      </c>
      <c r="D155" s="16" t="s">
        <v>127</v>
      </c>
      <c r="E155" s="16" t="s">
        <v>20</v>
      </c>
      <c r="F155" s="16" t="s">
        <v>293</v>
      </c>
      <c r="G155" s="16" t="s">
        <v>8</v>
      </c>
      <c r="H155" s="16" t="s">
        <v>236</v>
      </c>
      <c r="I155" s="16" t="s">
        <v>252</v>
      </c>
      <c r="J155" s="17" t="s">
        <v>291</v>
      </c>
      <c r="K155" s="65"/>
      <c r="L155" s="14">
        <v>0</v>
      </c>
      <c r="M155" s="25">
        <v>0</v>
      </c>
      <c r="N155" s="14">
        <v>0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>
        <v>0</v>
      </c>
      <c r="U155" s="14">
        <v>0</v>
      </c>
      <c r="V155" s="14">
        <v>0</v>
      </c>
      <c r="W155" s="14">
        <v>0</v>
      </c>
      <c r="X155" s="14">
        <v>0</v>
      </c>
      <c r="Y155" s="14">
        <v>0</v>
      </c>
      <c r="Z155" s="14">
        <v>0</v>
      </c>
      <c r="AA155" s="14"/>
      <c r="AB155" s="25">
        <v>0</v>
      </c>
      <c r="AC155" s="94"/>
      <c r="AD155" s="8"/>
    </row>
    <row r="156" spans="1:30" s="5" customFormat="1" ht="91.5" customHeight="1" x14ac:dyDescent="0.35">
      <c r="A156" s="13" t="s">
        <v>97</v>
      </c>
      <c r="B156" s="16" t="s">
        <v>35</v>
      </c>
      <c r="C156" s="16" t="s">
        <v>143</v>
      </c>
      <c r="D156" s="16" t="s">
        <v>127</v>
      </c>
      <c r="E156" s="16" t="s">
        <v>20</v>
      </c>
      <c r="F156" s="16" t="s">
        <v>394</v>
      </c>
      <c r="G156" s="16" t="s">
        <v>8</v>
      </c>
      <c r="H156" s="16" t="s">
        <v>10</v>
      </c>
      <c r="I156" s="16" t="s">
        <v>252</v>
      </c>
      <c r="J156" s="17" t="s">
        <v>395</v>
      </c>
      <c r="K156" s="65"/>
      <c r="L156" s="65"/>
      <c r="M156" s="25">
        <v>0</v>
      </c>
      <c r="N156" s="14">
        <f t="shared" ref="N156:T156" si="68">N157</f>
        <v>0</v>
      </c>
      <c r="O156" s="14">
        <f t="shared" si="68"/>
        <v>0</v>
      </c>
      <c r="P156" s="14">
        <f t="shared" si="68"/>
        <v>0</v>
      </c>
      <c r="Q156" s="14">
        <f t="shared" si="68"/>
        <v>0</v>
      </c>
      <c r="R156" s="14">
        <f t="shared" si="68"/>
        <v>0</v>
      </c>
      <c r="S156" s="14">
        <f t="shared" si="68"/>
        <v>0</v>
      </c>
      <c r="T156" s="14">
        <f t="shared" si="68"/>
        <v>0</v>
      </c>
      <c r="U156" s="14">
        <v>4332.3999999999996</v>
      </c>
      <c r="V156" s="14">
        <v>4332.3999999999996</v>
      </c>
      <c r="W156" s="14">
        <v>4332.3999999999996</v>
      </c>
      <c r="X156" s="14">
        <v>4332.3999999999996</v>
      </c>
      <c r="Y156" s="14">
        <v>4332.3999999999996</v>
      </c>
      <c r="Z156" s="14">
        <v>4332.3999999999996</v>
      </c>
      <c r="AA156" s="14">
        <v>2626.2</v>
      </c>
      <c r="AB156" s="25">
        <f t="shared" si="61"/>
        <v>60.617671498476597</v>
      </c>
      <c r="AC156" s="94"/>
      <c r="AD156" s="8"/>
    </row>
    <row r="157" spans="1:30" s="5" customFormat="1" ht="91.5" customHeight="1" x14ac:dyDescent="0.35">
      <c r="A157" s="13" t="s">
        <v>104</v>
      </c>
      <c r="B157" s="16" t="s">
        <v>35</v>
      </c>
      <c r="C157" s="16" t="s">
        <v>143</v>
      </c>
      <c r="D157" s="16" t="s">
        <v>127</v>
      </c>
      <c r="E157" s="16" t="s">
        <v>20</v>
      </c>
      <c r="F157" s="16" t="s">
        <v>340</v>
      </c>
      <c r="G157" s="16" t="s">
        <v>117</v>
      </c>
      <c r="H157" s="16" t="s">
        <v>236</v>
      </c>
      <c r="I157" s="16" t="s">
        <v>252</v>
      </c>
      <c r="J157" s="17" t="s">
        <v>341</v>
      </c>
      <c r="K157" s="65"/>
      <c r="L157" s="65"/>
      <c r="M157" s="25">
        <v>0</v>
      </c>
      <c r="N157" s="14">
        <v>0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4">
        <v>0</v>
      </c>
      <c r="U157" s="14">
        <v>0</v>
      </c>
      <c r="V157" s="14">
        <v>0</v>
      </c>
      <c r="W157" s="14">
        <v>0</v>
      </c>
      <c r="X157" s="14">
        <v>0</v>
      </c>
      <c r="Y157" s="14">
        <f>Y158</f>
        <v>0</v>
      </c>
      <c r="Z157" s="14">
        <f>Z158</f>
        <v>0</v>
      </c>
      <c r="AA157" s="14"/>
      <c r="AB157" s="25">
        <v>0</v>
      </c>
      <c r="AC157" s="94"/>
      <c r="AD157" s="8"/>
    </row>
    <row r="158" spans="1:30" s="5" customFormat="1" ht="92.25" x14ac:dyDescent="0.35">
      <c r="A158" s="13" t="s">
        <v>107</v>
      </c>
      <c r="B158" s="16" t="s">
        <v>35</v>
      </c>
      <c r="C158" s="16" t="s">
        <v>143</v>
      </c>
      <c r="D158" s="16" t="s">
        <v>127</v>
      </c>
      <c r="E158" s="16" t="s">
        <v>20</v>
      </c>
      <c r="F158" s="16" t="s">
        <v>340</v>
      </c>
      <c r="G158" s="16" t="s">
        <v>8</v>
      </c>
      <c r="H158" s="16" t="s">
        <v>236</v>
      </c>
      <c r="I158" s="16" t="s">
        <v>252</v>
      </c>
      <c r="J158" s="17" t="s">
        <v>341</v>
      </c>
      <c r="K158" s="65"/>
      <c r="L158" s="65"/>
      <c r="M158" s="25"/>
      <c r="N158" s="98"/>
      <c r="O158" s="98"/>
      <c r="P158" s="98"/>
      <c r="Q158" s="98"/>
      <c r="R158" s="98"/>
      <c r="S158" s="98"/>
      <c r="T158" s="98"/>
      <c r="U158" s="98"/>
      <c r="V158" s="98"/>
      <c r="W158" s="98"/>
      <c r="X158" s="98"/>
      <c r="Y158" s="14">
        <v>0</v>
      </c>
      <c r="Z158" s="14">
        <v>0</v>
      </c>
      <c r="AA158" s="14"/>
      <c r="AB158" s="25">
        <v>0</v>
      </c>
      <c r="AC158" s="94"/>
      <c r="AD158" s="8"/>
    </row>
    <row r="159" spans="1:30" s="5" customFormat="1" ht="36.75" customHeight="1" x14ac:dyDescent="0.35">
      <c r="A159" s="13" t="s">
        <v>109</v>
      </c>
      <c r="B159" s="16" t="s">
        <v>35</v>
      </c>
      <c r="C159" s="16" t="s">
        <v>143</v>
      </c>
      <c r="D159" s="16" t="s">
        <v>127</v>
      </c>
      <c r="E159" s="16" t="s">
        <v>20</v>
      </c>
      <c r="F159" s="16" t="s">
        <v>339</v>
      </c>
      <c r="G159" s="16" t="s">
        <v>117</v>
      </c>
      <c r="H159" s="16" t="s">
        <v>236</v>
      </c>
      <c r="I159" s="16" t="s">
        <v>252</v>
      </c>
      <c r="J159" s="17" t="s">
        <v>338</v>
      </c>
      <c r="K159" s="65">
        <f>K160</f>
        <v>0</v>
      </c>
      <c r="L159" s="65"/>
      <c r="M159" s="25">
        <v>3201.3</v>
      </c>
      <c r="N159" s="14">
        <f t="shared" ref="N159:AA159" si="69">N160</f>
        <v>3201.3</v>
      </c>
      <c r="O159" s="14">
        <f t="shared" si="69"/>
        <v>3201.3</v>
      </c>
      <c r="P159" s="14">
        <f t="shared" si="69"/>
        <v>3201.3</v>
      </c>
      <c r="Q159" s="14">
        <f t="shared" si="69"/>
        <v>3201.3</v>
      </c>
      <c r="R159" s="14">
        <f t="shared" si="69"/>
        <v>3201.3</v>
      </c>
      <c r="S159" s="14">
        <f t="shared" si="69"/>
        <v>3201.3</v>
      </c>
      <c r="T159" s="14">
        <f t="shared" si="69"/>
        <v>3201.3</v>
      </c>
      <c r="U159" s="14">
        <f t="shared" si="69"/>
        <v>3201.3</v>
      </c>
      <c r="V159" s="14">
        <f t="shared" si="69"/>
        <v>3201.3</v>
      </c>
      <c r="W159" s="14">
        <f t="shared" si="69"/>
        <v>3201.3</v>
      </c>
      <c r="X159" s="14">
        <f t="shared" si="69"/>
        <v>3201.3</v>
      </c>
      <c r="Y159" s="14">
        <f t="shared" si="69"/>
        <v>3201.3</v>
      </c>
      <c r="Z159" s="14">
        <f t="shared" si="69"/>
        <v>3201.3</v>
      </c>
      <c r="AA159" s="14">
        <f t="shared" si="69"/>
        <v>3201.3</v>
      </c>
      <c r="AB159" s="25">
        <f t="shared" si="61"/>
        <v>100</v>
      </c>
      <c r="AC159" s="94"/>
      <c r="AD159" s="8"/>
    </row>
    <row r="160" spans="1:30" s="2" customFormat="1" ht="61.5" x14ac:dyDescent="0.35">
      <c r="A160" s="13" t="s">
        <v>94</v>
      </c>
      <c r="B160" s="16" t="s">
        <v>35</v>
      </c>
      <c r="C160" s="16" t="s">
        <v>143</v>
      </c>
      <c r="D160" s="16" t="s">
        <v>127</v>
      </c>
      <c r="E160" s="16" t="s">
        <v>20</v>
      </c>
      <c r="F160" s="16" t="s">
        <v>339</v>
      </c>
      <c r="G160" s="16" t="s">
        <v>8</v>
      </c>
      <c r="H160" s="16" t="s">
        <v>236</v>
      </c>
      <c r="I160" s="16" t="s">
        <v>252</v>
      </c>
      <c r="J160" s="17" t="s">
        <v>337</v>
      </c>
      <c r="K160" s="65">
        <v>0</v>
      </c>
      <c r="L160" s="65"/>
      <c r="M160" s="65">
        <v>3201.3</v>
      </c>
      <c r="N160" s="14">
        <v>3201.3</v>
      </c>
      <c r="O160" s="14">
        <v>3201.3</v>
      </c>
      <c r="P160" s="14">
        <v>3201.3</v>
      </c>
      <c r="Q160" s="14">
        <v>3201.3</v>
      </c>
      <c r="R160" s="14">
        <v>3201.3</v>
      </c>
      <c r="S160" s="14">
        <v>3201.3</v>
      </c>
      <c r="T160" s="14">
        <v>3201.3</v>
      </c>
      <c r="U160" s="14">
        <v>3201.3</v>
      </c>
      <c r="V160" s="14">
        <v>3201.3</v>
      </c>
      <c r="W160" s="14">
        <v>3201.3</v>
      </c>
      <c r="X160" s="14">
        <v>3201.3</v>
      </c>
      <c r="Y160" s="14">
        <v>3201.3</v>
      </c>
      <c r="Z160" s="14">
        <v>3201.3</v>
      </c>
      <c r="AA160" s="14">
        <v>3201.3</v>
      </c>
      <c r="AB160" s="25">
        <f t="shared" si="61"/>
        <v>100</v>
      </c>
      <c r="AC160" s="94"/>
      <c r="AD160" s="8"/>
    </row>
    <row r="161" spans="1:31" s="5" customFormat="1" ht="30.75" x14ac:dyDescent="0.35">
      <c r="A161" s="13"/>
      <c r="B161" s="16" t="s">
        <v>35</v>
      </c>
      <c r="C161" s="16" t="s">
        <v>143</v>
      </c>
      <c r="D161" s="16" t="s">
        <v>127</v>
      </c>
      <c r="E161" s="16" t="s">
        <v>20</v>
      </c>
      <c r="F161" s="16" t="s">
        <v>434</v>
      </c>
      <c r="G161" s="16" t="s">
        <v>117</v>
      </c>
      <c r="H161" s="16" t="s">
        <v>236</v>
      </c>
      <c r="I161" s="16" t="s">
        <v>252</v>
      </c>
      <c r="J161" s="17" t="s">
        <v>435</v>
      </c>
      <c r="K161" s="14">
        <f>K162</f>
        <v>21.9</v>
      </c>
      <c r="L161" s="65"/>
      <c r="M161" s="65"/>
      <c r="N161" s="98"/>
      <c r="O161" s="98"/>
      <c r="P161" s="98"/>
      <c r="Q161" s="98"/>
      <c r="R161" s="98"/>
      <c r="S161" s="98"/>
      <c r="T161" s="98"/>
      <c r="U161" s="98"/>
      <c r="V161" s="98"/>
      <c r="W161" s="98"/>
      <c r="X161" s="98"/>
      <c r="Y161" s="14"/>
      <c r="Z161" s="14"/>
      <c r="AA161" s="14"/>
      <c r="AB161" s="25">
        <v>0</v>
      </c>
      <c r="AC161" s="94"/>
      <c r="AD161" s="8"/>
    </row>
    <row r="162" spans="1:31" s="5" customFormat="1" ht="153.75" x14ac:dyDescent="0.35">
      <c r="A162" s="13"/>
      <c r="B162" s="16" t="s">
        <v>35</v>
      </c>
      <c r="C162" s="16" t="s">
        <v>143</v>
      </c>
      <c r="D162" s="16" t="s">
        <v>127</v>
      </c>
      <c r="E162" s="16" t="s">
        <v>20</v>
      </c>
      <c r="F162" s="16" t="s">
        <v>434</v>
      </c>
      <c r="G162" s="16" t="s">
        <v>8</v>
      </c>
      <c r="H162" s="16" t="s">
        <v>236</v>
      </c>
      <c r="I162" s="16" t="s">
        <v>252</v>
      </c>
      <c r="J162" s="17" t="s">
        <v>436</v>
      </c>
      <c r="K162" s="14">
        <v>21.9</v>
      </c>
      <c r="L162" s="65"/>
      <c r="M162" s="65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14"/>
      <c r="Z162" s="14"/>
      <c r="AA162" s="14"/>
      <c r="AB162" s="25">
        <v>0</v>
      </c>
      <c r="AC162" s="94"/>
      <c r="AD162" s="8"/>
    </row>
    <row r="163" spans="1:31" s="2" customFormat="1" ht="34.5" customHeight="1" x14ac:dyDescent="0.35">
      <c r="A163" s="13" t="s">
        <v>110</v>
      </c>
      <c r="B163" s="13" t="s">
        <v>35</v>
      </c>
      <c r="C163" s="13" t="s">
        <v>143</v>
      </c>
      <c r="D163" s="13" t="s">
        <v>127</v>
      </c>
      <c r="E163" s="13" t="s">
        <v>72</v>
      </c>
      <c r="F163" s="13" t="s">
        <v>21</v>
      </c>
      <c r="G163" s="13" t="s">
        <v>117</v>
      </c>
      <c r="H163" s="13" t="s">
        <v>236</v>
      </c>
      <c r="I163" s="13" t="s">
        <v>116</v>
      </c>
      <c r="J163" s="15" t="s">
        <v>225</v>
      </c>
      <c r="K163" s="65">
        <v>39354.9</v>
      </c>
      <c r="L163" s="14">
        <f>L165</f>
        <v>41764.9</v>
      </c>
      <c r="M163" s="25">
        <v>41764.9</v>
      </c>
      <c r="N163" s="14">
        <f>N165</f>
        <v>45264.9</v>
      </c>
      <c r="O163" s="14">
        <f>O165</f>
        <v>45264.9</v>
      </c>
      <c r="P163" s="14">
        <v>48486.3</v>
      </c>
      <c r="Q163" s="14">
        <v>48486.3</v>
      </c>
      <c r="R163" s="14">
        <f>R165</f>
        <v>60406.3</v>
      </c>
      <c r="S163" s="14">
        <f>S165</f>
        <v>60468.1</v>
      </c>
      <c r="T163" s="14">
        <f>T165+T164</f>
        <v>60733.1</v>
      </c>
      <c r="U163" s="14">
        <f>U165+U164</f>
        <v>64021.3</v>
      </c>
      <c r="V163" s="14">
        <f>V165+V164</f>
        <v>64021.3</v>
      </c>
      <c r="W163" s="14">
        <f>W165+W164</f>
        <v>61767.1</v>
      </c>
      <c r="X163" s="14">
        <f>X165+X164</f>
        <v>61767.1</v>
      </c>
      <c r="Y163" s="14">
        <f>Y165</f>
        <v>61767.1</v>
      </c>
      <c r="Z163" s="14">
        <f>Z165</f>
        <v>61767.1</v>
      </c>
      <c r="AA163" s="14">
        <f>AA165</f>
        <v>60369.8</v>
      </c>
      <c r="AB163" s="25">
        <f t="shared" si="61"/>
        <v>97.737792449378404</v>
      </c>
      <c r="AC163" s="94"/>
      <c r="AD163" s="8"/>
    </row>
    <row r="164" spans="1:31" s="5" customFormat="1" ht="34.5" customHeight="1" x14ac:dyDescent="0.35">
      <c r="A164" s="13"/>
      <c r="B164" s="13" t="s">
        <v>35</v>
      </c>
      <c r="C164" s="13" t="s">
        <v>143</v>
      </c>
      <c r="D164" s="13" t="s">
        <v>127</v>
      </c>
      <c r="E164" s="13" t="s">
        <v>72</v>
      </c>
      <c r="F164" s="13" t="s">
        <v>21</v>
      </c>
      <c r="G164" s="13" t="s">
        <v>8</v>
      </c>
      <c r="H164" s="13" t="s">
        <v>448</v>
      </c>
      <c r="I164" s="13" t="s">
        <v>252</v>
      </c>
      <c r="J164" s="15" t="s">
        <v>203</v>
      </c>
      <c r="K164" s="65">
        <v>0</v>
      </c>
      <c r="L164" s="14"/>
      <c r="M164" s="25"/>
      <c r="N164" s="14"/>
      <c r="O164" s="14"/>
      <c r="P164" s="14"/>
      <c r="Q164" s="14"/>
      <c r="R164" s="14"/>
      <c r="S164" s="14"/>
      <c r="T164" s="14">
        <v>265</v>
      </c>
      <c r="U164" s="14">
        <v>265</v>
      </c>
      <c r="V164" s="14">
        <v>265</v>
      </c>
      <c r="W164" s="14">
        <v>0</v>
      </c>
      <c r="X164" s="14">
        <v>0</v>
      </c>
      <c r="Y164" s="14"/>
      <c r="Z164" s="14"/>
      <c r="AA164" s="14"/>
      <c r="AB164" s="25">
        <v>0</v>
      </c>
      <c r="AC164" s="94"/>
      <c r="AD164" s="8"/>
    </row>
    <row r="165" spans="1:31" s="2" customFormat="1" ht="36" customHeight="1" x14ac:dyDescent="0.35">
      <c r="A165" s="13" t="s">
        <v>112</v>
      </c>
      <c r="B165" s="13" t="s">
        <v>35</v>
      </c>
      <c r="C165" s="13" t="s">
        <v>143</v>
      </c>
      <c r="D165" s="13" t="s">
        <v>127</v>
      </c>
      <c r="E165" s="13" t="s">
        <v>72</v>
      </c>
      <c r="F165" s="13" t="s">
        <v>21</v>
      </c>
      <c r="G165" s="13" t="s">
        <v>129</v>
      </c>
      <c r="H165" s="13" t="s">
        <v>236</v>
      </c>
      <c r="I165" s="13" t="s">
        <v>252</v>
      </c>
      <c r="J165" s="15" t="s">
        <v>203</v>
      </c>
      <c r="K165" s="65">
        <v>39354.9</v>
      </c>
      <c r="L165" s="14">
        <v>41764.9</v>
      </c>
      <c r="M165" s="25">
        <v>41764.9</v>
      </c>
      <c r="N165" s="14">
        <f>41764.9+3500</f>
        <v>45264.9</v>
      </c>
      <c r="O165" s="14">
        <f>41764.9+3500</f>
        <v>45264.9</v>
      </c>
      <c r="P165" s="14">
        <v>48486.3</v>
      </c>
      <c r="Q165" s="14">
        <v>48486.3</v>
      </c>
      <c r="R165" s="14">
        <v>60406.3</v>
      </c>
      <c r="S165" s="14">
        <v>60468.1</v>
      </c>
      <c r="T165" s="14">
        <v>60468.1</v>
      </c>
      <c r="U165" s="14">
        <v>63756.3</v>
      </c>
      <c r="V165" s="14">
        <v>63756.3</v>
      </c>
      <c r="W165" s="14">
        <v>61767.1</v>
      </c>
      <c r="X165" s="14">
        <v>61767.1</v>
      </c>
      <c r="Y165" s="14">
        <v>61767.1</v>
      </c>
      <c r="Z165" s="14">
        <v>61767.1</v>
      </c>
      <c r="AA165" s="14">
        <v>60369.8</v>
      </c>
      <c r="AB165" s="25">
        <f t="shared" si="61"/>
        <v>97.737792449378404</v>
      </c>
      <c r="AC165" s="94"/>
      <c r="AD165" s="8"/>
    </row>
    <row r="166" spans="1:31" s="2" customFormat="1" ht="30.75" x14ac:dyDescent="0.35">
      <c r="A166" s="13" t="s">
        <v>111</v>
      </c>
      <c r="B166" s="13" t="s">
        <v>35</v>
      </c>
      <c r="C166" s="13" t="s">
        <v>143</v>
      </c>
      <c r="D166" s="13" t="s">
        <v>127</v>
      </c>
      <c r="E166" s="13" t="s">
        <v>28</v>
      </c>
      <c r="F166" s="13" t="s">
        <v>116</v>
      </c>
      <c r="G166" s="13" t="s">
        <v>117</v>
      </c>
      <c r="H166" s="13" t="s">
        <v>236</v>
      </c>
      <c r="I166" s="13" t="s">
        <v>252</v>
      </c>
      <c r="J166" s="15" t="s">
        <v>162</v>
      </c>
      <c r="K166" s="85">
        <f>K167+K169</f>
        <v>361927.4</v>
      </c>
      <c r="L166" s="14">
        <f>L167+L173+L171+L169</f>
        <v>361970.69999999995</v>
      </c>
      <c r="M166" s="25">
        <v>363346</v>
      </c>
      <c r="N166" s="14">
        <f>N167+N173+N171+N169</f>
        <v>364045.3</v>
      </c>
      <c r="O166" s="14">
        <v>367440.9</v>
      </c>
      <c r="P166" s="14">
        <v>367440.9</v>
      </c>
      <c r="Q166" s="14">
        <v>369589.4</v>
      </c>
      <c r="R166" s="14">
        <v>369589.4</v>
      </c>
      <c r="S166" s="14">
        <v>369589.4</v>
      </c>
      <c r="T166" s="14">
        <v>369620.9</v>
      </c>
      <c r="U166" s="14">
        <v>363819</v>
      </c>
      <c r="V166" s="14">
        <f>V167+V169+V171+V173+V175</f>
        <v>366005.19999999995</v>
      </c>
      <c r="W166" s="14">
        <f>W167+W169+W171+W173+W175</f>
        <v>365062.19999999995</v>
      </c>
      <c r="X166" s="14">
        <f>X167+X169+X171+X173+X175</f>
        <v>366446.19999999995</v>
      </c>
      <c r="Y166" s="14">
        <f>Y167+Y173+Y171+Y169</f>
        <v>366446.19999999995</v>
      </c>
      <c r="Z166" s="14">
        <f>Z167+Z173+Z171+Z169</f>
        <v>366446.19999999995</v>
      </c>
      <c r="AA166" s="14">
        <f>AA167+AA173+AA171+AA169</f>
        <v>351344.1</v>
      </c>
      <c r="AB166" s="25">
        <f t="shared" si="61"/>
        <v>95.878767469822307</v>
      </c>
      <c r="AC166" s="94"/>
      <c r="AD166" s="9"/>
      <c r="AE166" s="3"/>
    </row>
    <row r="167" spans="1:31" s="2" customFormat="1" ht="65.25" customHeight="1" x14ac:dyDescent="0.35">
      <c r="A167" s="13" t="s">
        <v>113</v>
      </c>
      <c r="B167" s="13" t="s">
        <v>35</v>
      </c>
      <c r="C167" s="13" t="s">
        <v>143</v>
      </c>
      <c r="D167" s="13" t="s">
        <v>127</v>
      </c>
      <c r="E167" s="13" t="s">
        <v>28</v>
      </c>
      <c r="F167" s="13" t="s">
        <v>32</v>
      </c>
      <c r="G167" s="13" t="s">
        <v>117</v>
      </c>
      <c r="H167" s="13" t="s">
        <v>236</v>
      </c>
      <c r="I167" s="13" t="s">
        <v>252</v>
      </c>
      <c r="J167" s="15" t="s">
        <v>202</v>
      </c>
      <c r="K167" s="85">
        <f>K168</f>
        <v>361927.4</v>
      </c>
      <c r="L167" s="14">
        <f>L168</f>
        <v>358203.1</v>
      </c>
      <c r="M167" s="25">
        <v>359578.4</v>
      </c>
      <c r="N167" s="14">
        <f>N168</f>
        <v>360277.7</v>
      </c>
      <c r="O167" s="14">
        <v>363518.3</v>
      </c>
      <c r="P167" s="14">
        <v>363518.3</v>
      </c>
      <c r="Q167" s="14">
        <f t="shared" ref="Q167:AA167" si="70">Q168</f>
        <v>365470.8</v>
      </c>
      <c r="R167" s="14">
        <f t="shared" si="70"/>
        <v>365470.8</v>
      </c>
      <c r="S167" s="14">
        <f t="shared" si="70"/>
        <v>365470.8</v>
      </c>
      <c r="T167" s="14">
        <f t="shared" si="70"/>
        <v>365470.8</v>
      </c>
      <c r="U167" s="14">
        <f t="shared" si="70"/>
        <v>361468.9</v>
      </c>
      <c r="V167" s="14">
        <f t="shared" si="70"/>
        <v>363655.1</v>
      </c>
      <c r="W167" s="14">
        <f t="shared" si="70"/>
        <v>363063.1</v>
      </c>
      <c r="X167" s="14">
        <f t="shared" si="70"/>
        <v>364884.6</v>
      </c>
      <c r="Y167" s="14">
        <f t="shared" si="70"/>
        <v>364884.6</v>
      </c>
      <c r="Z167" s="14">
        <f t="shared" si="70"/>
        <v>364884.6</v>
      </c>
      <c r="AA167" s="14">
        <f t="shared" si="70"/>
        <v>350115.8</v>
      </c>
      <c r="AB167" s="25">
        <f t="shared" si="61"/>
        <v>95.952473741012909</v>
      </c>
      <c r="AC167" s="94"/>
      <c r="AD167" s="9"/>
      <c r="AE167" s="3"/>
    </row>
    <row r="168" spans="1:31" s="5" customFormat="1" ht="75" customHeight="1" x14ac:dyDescent="0.35">
      <c r="A168" s="13" t="s">
        <v>141</v>
      </c>
      <c r="B168" s="13" t="s">
        <v>35</v>
      </c>
      <c r="C168" s="13" t="s">
        <v>143</v>
      </c>
      <c r="D168" s="13" t="s">
        <v>127</v>
      </c>
      <c r="E168" s="13" t="s">
        <v>28</v>
      </c>
      <c r="F168" s="13" t="s">
        <v>32</v>
      </c>
      <c r="G168" s="13" t="s">
        <v>129</v>
      </c>
      <c r="H168" s="13" t="s">
        <v>236</v>
      </c>
      <c r="I168" s="13" t="s">
        <v>252</v>
      </c>
      <c r="J168" s="15" t="s">
        <v>5</v>
      </c>
      <c r="K168" s="85">
        <f>361918.4+K173</f>
        <v>361927.4</v>
      </c>
      <c r="L168" s="14">
        <v>358203.1</v>
      </c>
      <c r="M168" s="25">
        <v>359578.4</v>
      </c>
      <c r="N168" s="14">
        <f>359578.4+699.3</f>
        <v>360277.7</v>
      </c>
      <c r="O168" s="14">
        <v>363518.3</v>
      </c>
      <c r="P168" s="14">
        <v>363518.3</v>
      </c>
      <c r="Q168" s="14">
        <v>365470.8</v>
      </c>
      <c r="R168" s="14">
        <v>365470.8</v>
      </c>
      <c r="S168" s="14">
        <v>365470.8</v>
      </c>
      <c r="T168" s="14">
        <v>365470.8</v>
      </c>
      <c r="U168" s="14">
        <v>361468.9</v>
      </c>
      <c r="V168" s="14">
        <v>363655.1</v>
      </c>
      <c r="W168" s="14">
        <v>363063.1</v>
      </c>
      <c r="X168" s="14">
        <v>364884.6</v>
      </c>
      <c r="Y168" s="14">
        <v>364884.6</v>
      </c>
      <c r="Z168" s="14">
        <v>364884.6</v>
      </c>
      <c r="AA168" s="25">
        <v>350115.8</v>
      </c>
      <c r="AB168" s="25">
        <f t="shared" si="61"/>
        <v>95.952473741012909</v>
      </c>
      <c r="AC168" s="94"/>
      <c r="AD168" s="9"/>
      <c r="AE168" s="3"/>
    </row>
    <row r="169" spans="1:31" s="5" customFormat="1" ht="94.5" customHeight="1" x14ac:dyDescent="0.35">
      <c r="A169" s="13" t="s">
        <v>375</v>
      </c>
      <c r="B169" s="16" t="s">
        <v>35</v>
      </c>
      <c r="C169" s="16" t="s">
        <v>143</v>
      </c>
      <c r="D169" s="16" t="s">
        <v>127</v>
      </c>
      <c r="E169" s="16" t="s">
        <v>28</v>
      </c>
      <c r="F169" s="16" t="s">
        <v>303</v>
      </c>
      <c r="G169" s="16" t="s">
        <v>117</v>
      </c>
      <c r="H169" s="16" t="s">
        <v>236</v>
      </c>
      <c r="I169" s="16" t="s">
        <v>252</v>
      </c>
      <c r="J169" s="17" t="s">
        <v>304</v>
      </c>
      <c r="K169" s="84"/>
      <c r="L169" s="14">
        <f>L170</f>
        <v>3212.1</v>
      </c>
      <c r="M169" s="25">
        <v>3212.1</v>
      </c>
      <c r="N169" s="14">
        <f t="shared" ref="N169:AA169" si="71">N170</f>
        <v>3212.1</v>
      </c>
      <c r="O169" s="14">
        <f t="shared" si="71"/>
        <v>3212.1</v>
      </c>
      <c r="P169" s="14">
        <f t="shared" si="71"/>
        <v>3212.1</v>
      </c>
      <c r="Q169" s="14">
        <f t="shared" si="71"/>
        <v>3212.1</v>
      </c>
      <c r="R169" s="14">
        <f t="shared" si="71"/>
        <v>3212.1</v>
      </c>
      <c r="S169" s="14">
        <f t="shared" si="71"/>
        <v>3212.1</v>
      </c>
      <c r="T169" s="14">
        <f t="shared" si="71"/>
        <v>3212.1</v>
      </c>
      <c r="U169" s="14">
        <f t="shared" si="71"/>
        <v>1412.1</v>
      </c>
      <c r="V169" s="14">
        <f t="shared" si="71"/>
        <v>1412.1</v>
      </c>
      <c r="W169" s="14">
        <f t="shared" si="71"/>
        <v>1412.1</v>
      </c>
      <c r="X169" s="14">
        <f t="shared" si="71"/>
        <v>974.6</v>
      </c>
      <c r="Y169" s="14">
        <f t="shared" si="71"/>
        <v>974.6</v>
      </c>
      <c r="Z169" s="14">
        <f t="shared" si="71"/>
        <v>974.6</v>
      </c>
      <c r="AA169" s="14">
        <f t="shared" si="71"/>
        <v>672.6</v>
      </c>
      <c r="AB169" s="25">
        <f t="shared" si="61"/>
        <v>69.0129283808742</v>
      </c>
      <c r="AC169" s="94"/>
      <c r="AD169" s="9"/>
      <c r="AE169" s="3"/>
    </row>
    <row r="170" spans="1:31" s="5" customFormat="1" ht="168" customHeight="1" x14ac:dyDescent="0.35">
      <c r="A170" s="13" t="s">
        <v>376</v>
      </c>
      <c r="B170" s="16" t="s">
        <v>35</v>
      </c>
      <c r="C170" s="16" t="s">
        <v>143</v>
      </c>
      <c r="D170" s="16" t="s">
        <v>127</v>
      </c>
      <c r="E170" s="16" t="s">
        <v>28</v>
      </c>
      <c r="F170" s="16" t="s">
        <v>303</v>
      </c>
      <c r="G170" s="16" t="s">
        <v>8</v>
      </c>
      <c r="H170" s="16" t="s">
        <v>236</v>
      </c>
      <c r="I170" s="16" t="s">
        <v>252</v>
      </c>
      <c r="J170" s="17" t="s">
        <v>305</v>
      </c>
      <c r="K170" s="84"/>
      <c r="L170" s="14">
        <v>3212.1</v>
      </c>
      <c r="M170" s="25">
        <v>3212.1</v>
      </c>
      <c r="N170" s="14">
        <v>3212.1</v>
      </c>
      <c r="O170" s="14">
        <v>3212.1</v>
      </c>
      <c r="P170" s="14">
        <v>3212.1</v>
      </c>
      <c r="Q170" s="14">
        <v>3212.1</v>
      </c>
      <c r="R170" s="14">
        <v>3212.1</v>
      </c>
      <c r="S170" s="14">
        <v>3212.1</v>
      </c>
      <c r="T170" s="14">
        <v>3212.1</v>
      </c>
      <c r="U170" s="14">
        <v>1412.1</v>
      </c>
      <c r="V170" s="14">
        <v>1412.1</v>
      </c>
      <c r="W170" s="14">
        <v>1412.1</v>
      </c>
      <c r="X170" s="14">
        <v>974.6</v>
      </c>
      <c r="Y170" s="14">
        <v>974.6</v>
      </c>
      <c r="Z170" s="14">
        <v>974.6</v>
      </c>
      <c r="AA170" s="25">
        <v>672.6</v>
      </c>
      <c r="AB170" s="25">
        <f t="shared" si="61"/>
        <v>69.0129283808742</v>
      </c>
      <c r="AC170" s="94"/>
      <c r="AD170" s="9"/>
      <c r="AE170" s="3"/>
    </row>
    <row r="171" spans="1:31" s="5" customFormat="1" ht="65.25" customHeight="1" x14ac:dyDescent="0.35">
      <c r="A171" s="13" t="s">
        <v>360</v>
      </c>
      <c r="B171" s="16" t="s">
        <v>35</v>
      </c>
      <c r="C171" s="16" t="s">
        <v>143</v>
      </c>
      <c r="D171" s="16" t="s">
        <v>127</v>
      </c>
      <c r="E171" s="16" t="s">
        <v>28</v>
      </c>
      <c r="F171" s="16" t="s">
        <v>296</v>
      </c>
      <c r="G171" s="16" t="s">
        <v>117</v>
      </c>
      <c r="H171" s="16" t="s">
        <v>236</v>
      </c>
      <c r="I171" s="16" t="s">
        <v>252</v>
      </c>
      <c r="J171" s="17" t="s">
        <v>294</v>
      </c>
      <c r="K171" s="65">
        <f>K125</f>
        <v>0</v>
      </c>
      <c r="L171" s="29">
        <f>L172</f>
        <v>546.5</v>
      </c>
      <c r="M171" s="25">
        <v>546.5</v>
      </c>
      <c r="N171" s="29">
        <f t="shared" ref="N171:AA171" si="72">N172</f>
        <v>546.5</v>
      </c>
      <c r="O171" s="29">
        <f t="shared" si="72"/>
        <v>546.5</v>
      </c>
      <c r="P171" s="29">
        <f t="shared" si="72"/>
        <v>546.5</v>
      </c>
      <c r="Q171" s="29">
        <f t="shared" si="72"/>
        <v>546.5</v>
      </c>
      <c r="R171" s="29">
        <f t="shared" si="72"/>
        <v>546.5</v>
      </c>
      <c r="S171" s="29">
        <f t="shared" si="72"/>
        <v>546.5</v>
      </c>
      <c r="T171" s="29">
        <f t="shared" si="72"/>
        <v>578</v>
      </c>
      <c r="U171" s="29">
        <f t="shared" si="72"/>
        <v>578</v>
      </c>
      <c r="V171" s="29">
        <f t="shared" si="72"/>
        <v>578</v>
      </c>
      <c r="W171" s="29">
        <f t="shared" si="72"/>
        <v>578</v>
      </c>
      <c r="X171" s="29">
        <f t="shared" si="72"/>
        <v>578</v>
      </c>
      <c r="Y171" s="29">
        <f t="shared" si="72"/>
        <v>578</v>
      </c>
      <c r="Z171" s="29">
        <f t="shared" si="72"/>
        <v>578</v>
      </c>
      <c r="AA171" s="29">
        <f t="shared" si="72"/>
        <v>546.70000000000005</v>
      </c>
      <c r="AB171" s="25">
        <f t="shared" si="61"/>
        <v>94.584775086505203</v>
      </c>
      <c r="AC171" s="94"/>
      <c r="AD171" s="9"/>
      <c r="AE171" s="3"/>
    </row>
    <row r="172" spans="1:31" s="2" customFormat="1" ht="71.25" customHeight="1" x14ac:dyDescent="0.35">
      <c r="A172" s="13" t="s">
        <v>377</v>
      </c>
      <c r="B172" s="16" t="s">
        <v>35</v>
      </c>
      <c r="C172" s="16" t="s">
        <v>143</v>
      </c>
      <c r="D172" s="16" t="s">
        <v>127</v>
      </c>
      <c r="E172" s="16" t="s">
        <v>29</v>
      </c>
      <c r="F172" s="16" t="s">
        <v>296</v>
      </c>
      <c r="G172" s="16" t="s">
        <v>8</v>
      </c>
      <c r="H172" s="16" t="s">
        <v>236</v>
      </c>
      <c r="I172" s="16" t="s">
        <v>252</v>
      </c>
      <c r="J172" s="17" t="s">
        <v>295</v>
      </c>
      <c r="K172" s="25"/>
      <c r="L172" s="29">
        <v>546.5</v>
      </c>
      <c r="M172" s="25">
        <v>546.5</v>
      </c>
      <c r="N172" s="29">
        <v>546.5</v>
      </c>
      <c r="O172" s="29">
        <v>546.5</v>
      </c>
      <c r="P172" s="29">
        <v>546.5</v>
      </c>
      <c r="Q172" s="29">
        <v>546.5</v>
      </c>
      <c r="R172" s="29">
        <v>546.5</v>
      </c>
      <c r="S172" s="29">
        <v>546.5</v>
      </c>
      <c r="T172" s="29">
        <v>578</v>
      </c>
      <c r="U172" s="29">
        <v>578</v>
      </c>
      <c r="V172" s="29">
        <v>578</v>
      </c>
      <c r="W172" s="29">
        <v>578</v>
      </c>
      <c r="X172" s="29">
        <v>578</v>
      </c>
      <c r="Y172" s="29">
        <v>578</v>
      </c>
      <c r="Z172" s="29">
        <v>578</v>
      </c>
      <c r="AA172" s="30">
        <v>546.70000000000005</v>
      </c>
      <c r="AB172" s="25">
        <f t="shared" si="61"/>
        <v>94.584775086505203</v>
      </c>
      <c r="AC172" s="94"/>
      <c r="AD172" s="9"/>
      <c r="AE172" s="3"/>
    </row>
    <row r="173" spans="1:31" s="5" customFormat="1" ht="96" customHeight="1" x14ac:dyDescent="0.35">
      <c r="A173" s="13" t="s">
        <v>378</v>
      </c>
      <c r="B173" s="13" t="s">
        <v>35</v>
      </c>
      <c r="C173" s="13" t="s">
        <v>143</v>
      </c>
      <c r="D173" s="13" t="s">
        <v>127</v>
      </c>
      <c r="E173" s="13" t="s">
        <v>28</v>
      </c>
      <c r="F173" s="13" t="s">
        <v>126</v>
      </c>
      <c r="G173" s="13" t="s">
        <v>117</v>
      </c>
      <c r="H173" s="13" t="s">
        <v>236</v>
      </c>
      <c r="I173" s="13" t="s">
        <v>252</v>
      </c>
      <c r="J173" s="15" t="s">
        <v>191</v>
      </c>
      <c r="K173" s="25">
        <v>9</v>
      </c>
      <c r="L173" s="14">
        <f>L174</f>
        <v>9</v>
      </c>
      <c r="M173" s="25">
        <v>9</v>
      </c>
      <c r="N173" s="14">
        <f t="shared" ref="N173:AA173" si="73">N174</f>
        <v>9</v>
      </c>
      <c r="O173" s="14">
        <f t="shared" si="73"/>
        <v>9</v>
      </c>
      <c r="P173" s="14">
        <f t="shared" si="73"/>
        <v>9</v>
      </c>
      <c r="Q173" s="14">
        <f t="shared" si="73"/>
        <v>9</v>
      </c>
      <c r="R173" s="14">
        <f t="shared" si="73"/>
        <v>9</v>
      </c>
      <c r="S173" s="14">
        <f t="shared" si="73"/>
        <v>9</v>
      </c>
      <c r="T173" s="14">
        <f t="shared" si="73"/>
        <v>9</v>
      </c>
      <c r="U173" s="14">
        <f t="shared" si="73"/>
        <v>9</v>
      </c>
      <c r="V173" s="14">
        <f t="shared" si="73"/>
        <v>9</v>
      </c>
      <c r="W173" s="14">
        <f t="shared" si="73"/>
        <v>9</v>
      </c>
      <c r="X173" s="14">
        <f t="shared" si="73"/>
        <v>9</v>
      </c>
      <c r="Y173" s="14">
        <f t="shared" si="73"/>
        <v>9</v>
      </c>
      <c r="Z173" s="14">
        <f t="shared" si="73"/>
        <v>9</v>
      </c>
      <c r="AA173" s="14">
        <f t="shared" si="73"/>
        <v>9</v>
      </c>
      <c r="AB173" s="25">
        <f t="shared" si="61"/>
        <v>100</v>
      </c>
      <c r="AC173" s="94"/>
      <c r="AD173" s="9"/>
      <c r="AE173" s="3"/>
    </row>
    <row r="174" spans="1:31" s="5" customFormat="1" ht="92.25" x14ac:dyDescent="0.35">
      <c r="A174" s="13" t="s">
        <v>379</v>
      </c>
      <c r="B174" s="13" t="s">
        <v>35</v>
      </c>
      <c r="C174" s="13" t="s">
        <v>143</v>
      </c>
      <c r="D174" s="13" t="s">
        <v>127</v>
      </c>
      <c r="E174" s="13" t="s">
        <v>29</v>
      </c>
      <c r="F174" s="13" t="s">
        <v>126</v>
      </c>
      <c r="G174" s="13" t="s">
        <v>8</v>
      </c>
      <c r="H174" s="13" t="s">
        <v>236</v>
      </c>
      <c r="I174" s="13" t="s">
        <v>252</v>
      </c>
      <c r="J174" s="15" t="s">
        <v>256</v>
      </c>
      <c r="K174" s="30">
        <v>9</v>
      </c>
      <c r="L174" s="14">
        <v>9</v>
      </c>
      <c r="M174" s="25">
        <v>9</v>
      </c>
      <c r="N174" s="14">
        <v>9</v>
      </c>
      <c r="O174" s="14">
        <v>9</v>
      </c>
      <c r="P174" s="14">
        <v>9</v>
      </c>
      <c r="Q174" s="14">
        <v>9</v>
      </c>
      <c r="R174" s="14">
        <v>9</v>
      </c>
      <c r="S174" s="14">
        <v>9</v>
      </c>
      <c r="T174" s="14">
        <v>9</v>
      </c>
      <c r="U174" s="14">
        <v>9</v>
      </c>
      <c r="V174" s="14">
        <v>9</v>
      </c>
      <c r="W174" s="14">
        <v>9</v>
      </c>
      <c r="X174" s="14">
        <v>9</v>
      </c>
      <c r="Y174" s="14">
        <v>9</v>
      </c>
      <c r="Z174" s="14">
        <v>9</v>
      </c>
      <c r="AA174" s="25">
        <v>9</v>
      </c>
      <c r="AB174" s="25">
        <f t="shared" si="61"/>
        <v>100</v>
      </c>
      <c r="AC174" s="94"/>
      <c r="AD174" s="9"/>
      <c r="AE174" s="3"/>
    </row>
    <row r="175" spans="1:31" s="5" customFormat="1" ht="30.75" x14ac:dyDescent="0.35">
      <c r="A175" s="13"/>
      <c r="B175" s="13" t="s">
        <v>35</v>
      </c>
      <c r="C175" s="13" t="s">
        <v>143</v>
      </c>
      <c r="D175" s="13" t="s">
        <v>127</v>
      </c>
      <c r="E175" s="13" t="s">
        <v>29</v>
      </c>
      <c r="F175" s="13" t="s">
        <v>440</v>
      </c>
      <c r="G175" s="13" t="s">
        <v>117</v>
      </c>
      <c r="H175" s="13" t="s">
        <v>236</v>
      </c>
      <c r="I175" s="13" t="s">
        <v>252</v>
      </c>
      <c r="J175" s="15" t="s">
        <v>441</v>
      </c>
      <c r="K175" s="14"/>
      <c r="L175" s="14"/>
      <c r="M175" s="25"/>
      <c r="N175" s="14"/>
      <c r="O175" s="14">
        <v>155</v>
      </c>
      <c r="P175" s="14">
        <v>155</v>
      </c>
      <c r="Q175" s="14">
        <f t="shared" ref="Q175:X175" si="74">Q176</f>
        <v>351</v>
      </c>
      <c r="R175" s="14">
        <f t="shared" si="74"/>
        <v>351</v>
      </c>
      <c r="S175" s="14">
        <f t="shared" si="74"/>
        <v>351</v>
      </c>
      <c r="T175" s="14">
        <f t="shared" si="74"/>
        <v>351</v>
      </c>
      <c r="U175" s="14">
        <f t="shared" si="74"/>
        <v>351</v>
      </c>
      <c r="V175" s="14">
        <f t="shared" si="74"/>
        <v>351</v>
      </c>
      <c r="W175" s="14">
        <f t="shared" si="74"/>
        <v>0</v>
      </c>
      <c r="X175" s="14">
        <f t="shared" si="74"/>
        <v>0</v>
      </c>
      <c r="Y175" s="14"/>
      <c r="Z175" s="14"/>
      <c r="AA175" s="25"/>
      <c r="AB175" s="25">
        <v>0</v>
      </c>
      <c r="AC175" s="94"/>
      <c r="AD175" s="9"/>
      <c r="AE175" s="3"/>
    </row>
    <row r="176" spans="1:31" s="5" customFormat="1" ht="61.5" x14ac:dyDescent="0.35">
      <c r="A176" s="13"/>
      <c r="B176" s="13" t="s">
        <v>35</v>
      </c>
      <c r="C176" s="13" t="s">
        <v>143</v>
      </c>
      <c r="D176" s="13" t="s">
        <v>127</v>
      </c>
      <c r="E176" s="13" t="s">
        <v>29</v>
      </c>
      <c r="F176" s="13" t="s">
        <v>440</v>
      </c>
      <c r="G176" s="13" t="s">
        <v>8</v>
      </c>
      <c r="H176" s="13" t="s">
        <v>236</v>
      </c>
      <c r="I176" s="13" t="s">
        <v>252</v>
      </c>
      <c r="J176" s="15" t="s">
        <v>442</v>
      </c>
      <c r="K176" s="14"/>
      <c r="L176" s="14"/>
      <c r="M176" s="25"/>
      <c r="N176" s="14"/>
      <c r="O176" s="14">
        <v>155</v>
      </c>
      <c r="P176" s="14">
        <v>155</v>
      </c>
      <c r="Q176" s="14">
        <v>351</v>
      </c>
      <c r="R176" s="14">
        <v>351</v>
      </c>
      <c r="S176" s="14">
        <v>351</v>
      </c>
      <c r="T176" s="14">
        <v>351</v>
      </c>
      <c r="U176" s="14">
        <v>351</v>
      </c>
      <c r="V176" s="14">
        <v>351</v>
      </c>
      <c r="W176" s="14"/>
      <c r="X176" s="14"/>
      <c r="Y176" s="14"/>
      <c r="Z176" s="14"/>
      <c r="AA176" s="25"/>
      <c r="AB176" s="25">
        <v>0</v>
      </c>
      <c r="AC176" s="94"/>
      <c r="AD176" s="9"/>
      <c r="AE176" s="3"/>
    </row>
    <row r="177" spans="1:31" s="5" customFormat="1" ht="39" customHeight="1" x14ac:dyDescent="0.35">
      <c r="A177" s="13" t="s">
        <v>380</v>
      </c>
      <c r="B177" s="16" t="s">
        <v>35</v>
      </c>
      <c r="C177" s="16" t="s">
        <v>143</v>
      </c>
      <c r="D177" s="16" t="s">
        <v>127</v>
      </c>
      <c r="E177" s="16" t="s">
        <v>43</v>
      </c>
      <c r="F177" s="16" t="s">
        <v>10</v>
      </c>
      <c r="G177" s="16" t="s">
        <v>117</v>
      </c>
      <c r="H177" s="16" t="s">
        <v>236</v>
      </c>
      <c r="I177" s="16" t="s">
        <v>252</v>
      </c>
      <c r="J177" s="17" t="s">
        <v>231</v>
      </c>
      <c r="K177" s="30"/>
      <c r="L177" s="14">
        <f>L180</f>
        <v>509.7</v>
      </c>
      <c r="M177" s="25">
        <v>509.7</v>
      </c>
      <c r="N177" s="14">
        <f>N180</f>
        <v>509.7</v>
      </c>
      <c r="O177" s="14">
        <v>7157.7</v>
      </c>
      <c r="P177" s="14">
        <v>7157.7</v>
      </c>
      <c r="Q177" s="14">
        <v>7157.7</v>
      </c>
      <c r="R177" s="14">
        <v>7271.2</v>
      </c>
      <c r="S177" s="14">
        <v>7271.2</v>
      </c>
      <c r="T177" s="14">
        <v>7271.2</v>
      </c>
      <c r="U177" s="14">
        <v>7271.2</v>
      </c>
      <c r="V177" s="14">
        <f t="shared" ref="V177:AA177" si="75">V178+V180</f>
        <v>6419.7</v>
      </c>
      <c r="W177" s="14">
        <f t="shared" si="75"/>
        <v>6158.6</v>
      </c>
      <c r="X177" s="14">
        <f t="shared" si="75"/>
        <v>6158.6</v>
      </c>
      <c r="Y177" s="14">
        <f t="shared" si="75"/>
        <v>6158.6</v>
      </c>
      <c r="Z177" s="14">
        <f t="shared" si="75"/>
        <v>6170.5</v>
      </c>
      <c r="AA177" s="14">
        <f t="shared" si="75"/>
        <v>5396.6</v>
      </c>
      <c r="AB177" s="25">
        <f t="shared" si="61"/>
        <v>87.458066607244149</v>
      </c>
      <c r="AC177" s="94"/>
      <c r="AD177" s="9"/>
      <c r="AE177" s="3"/>
    </row>
    <row r="178" spans="1:31" s="5" customFormat="1" ht="92.25" x14ac:dyDescent="0.35">
      <c r="A178" s="13" t="s">
        <v>381</v>
      </c>
      <c r="B178" s="16" t="s">
        <v>35</v>
      </c>
      <c r="C178" s="16" t="s">
        <v>143</v>
      </c>
      <c r="D178" s="16" t="s">
        <v>127</v>
      </c>
      <c r="E178" s="16" t="s">
        <v>48</v>
      </c>
      <c r="F178" s="16" t="s">
        <v>346</v>
      </c>
      <c r="G178" s="16" t="s">
        <v>117</v>
      </c>
      <c r="H178" s="16" t="s">
        <v>236</v>
      </c>
      <c r="I178" s="16" t="s">
        <v>252</v>
      </c>
      <c r="J178" s="17" t="s">
        <v>348</v>
      </c>
      <c r="K178" s="30"/>
      <c r="L178" s="65"/>
      <c r="M178" s="65"/>
      <c r="N178" s="98"/>
      <c r="O178" s="98">
        <v>6648</v>
      </c>
      <c r="P178" s="98">
        <v>6648</v>
      </c>
      <c r="Q178" s="98">
        <v>6648</v>
      </c>
      <c r="R178" s="98">
        <v>6648</v>
      </c>
      <c r="S178" s="98">
        <v>6648</v>
      </c>
      <c r="T178" s="98">
        <v>6648</v>
      </c>
      <c r="U178" s="98">
        <v>6648</v>
      </c>
      <c r="V178" s="98">
        <f t="shared" ref="V178:AA178" si="76">V179</f>
        <v>5796.5</v>
      </c>
      <c r="W178" s="98">
        <f t="shared" si="76"/>
        <v>5796.5</v>
      </c>
      <c r="X178" s="98">
        <f t="shared" si="76"/>
        <v>5796.5</v>
      </c>
      <c r="Y178" s="14">
        <f t="shared" si="76"/>
        <v>5796.5</v>
      </c>
      <c r="Z178" s="14">
        <f t="shared" si="76"/>
        <v>5796.5</v>
      </c>
      <c r="AA178" s="14">
        <f t="shared" si="76"/>
        <v>5022.6000000000004</v>
      </c>
      <c r="AB178" s="25">
        <f t="shared" si="61"/>
        <v>86.648839817131034</v>
      </c>
      <c r="AC178" s="94"/>
      <c r="AD178" s="9"/>
      <c r="AE178" s="3"/>
    </row>
    <row r="179" spans="1:31" s="5" customFormat="1" ht="215.25" customHeight="1" x14ac:dyDescent="0.35">
      <c r="A179" s="13" t="s">
        <v>382</v>
      </c>
      <c r="B179" s="16" t="s">
        <v>35</v>
      </c>
      <c r="C179" s="16" t="s">
        <v>143</v>
      </c>
      <c r="D179" s="16" t="s">
        <v>127</v>
      </c>
      <c r="E179" s="16" t="s">
        <v>48</v>
      </c>
      <c r="F179" s="16" t="s">
        <v>346</v>
      </c>
      <c r="G179" s="16" t="s">
        <v>8</v>
      </c>
      <c r="H179" s="16" t="s">
        <v>236</v>
      </c>
      <c r="I179" s="16" t="s">
        <v>252</v>
      </c>
      <c r="J179" s="17" t="s">
        <v>347</v>
      </c>
      <c r="K179" s="30"/>
      <c r="L179" s="65"/>
      <c r="M179" s="65"/>
      <c r="N179" s="98"/>
      <c r="O179" s="98">
        <v>6648</v>
      </c>
      <c r="P179" s="98">
        <v>6648</v>
      </c>
      <c r="Q179" s="98">
        <v>6648</v>
      </c>
      <c r="R179" s="98">
        <v>6648</v>
      </c>
      <c r="S179" s="98">
        <v>6648</v>
      </c>
      <c r="T179" s="98">
        <v>6648</v>
      </c>
      <c r="U179" s="98">
        <v>6648</v>
      </c>
      <c r="V179" s="98">
        <v>5796.5</v>
      </c>
      <c r="W179" s="98">
        <v>5796.5</v>
      </c>
      <c r="X179" s="98">
        <v>5796.5</v>
      </c>
      <c r="Y179" s="14">
        <v>5796.5</v>
      </c>
      <c r="Z179" s="14">
        <v>5796.5</v>
      </c>
      <c r="AA179" s="14">
        <v>5022.6000000000004</v>
      </c>
      <c r="AB179" s="25">
        <f t="shared" si="61"/>
        <v>86.648839817131034</v>
      </c>
      <c r="AC179" s="94"/>
      <c r="AD179" s="9"/>
      <c r="AE179" s="3"/>
    </row>
    <row r="180" spans="1:31" s="5" customFormat="1" ht="42" customHeight="1" x14ac:dyDescent="0.35">
      <c r="A180" s="13" t="s">
        <v>252</v>
      </c>
      <c r="B180" s="16" t="s">
        <v>35</v>
      </c>
      <c r="C180" s="16" t="s">
        <v>143</v>
      </c>
      <c r="D180" s="16" t="s">
        <v>127</v>
      </c>
      <c r="E180" s="16" t="s">
        <v>49</v>
      </c>
      <c r="F180" s="16" t="s">
        <v>21</v>
      </c>
      <c r="G180" s="16" t="s">
        <v>117</v>
      </c>
      <c r="H180" s="16" t="s">
        <v>236</v>
      </c>
      <c r="I180" s="16" t="s">
        <v>252</v>
      </c>
      <c r="J180" s="17" t="s">
        <v>157</v>
      </c>
      <c r="K180" s="30"/>
      <c r="L180" s="14">
        <f>L181</f>
        <v>509.7</v>
      </c>
      <c r="M180" s="65">
        <v>509.7</v>
      </c>
      <c r="N180" s="14">
        <f>N181</f>
        <v>509.7</v>
      </c>
      <c r="O180" s="14">
        <f>O181</f>
        <v>509.7</v>
      </c>
      <c r="P180" s="14">
        <f>P181</f>
        <v>509.7</v>
      </c>
      <c r="Q180" s="14">
        <f>Q181</f>
        <v>509.7</v>
      </c>
      <c r="R180" s="14">
        <f>R181+R183</f>
        <v>623.20000000000005</v>
      </c>
      <c r="S180" s="14">
        <f>S181+S183</f>
        <v>623.20000000000005</v>
      </c>
      <c r="T180" s="14">
        <f>T181+T183</f>
        <v>623.20000000000005</v>
      </c>
      <c r="U180" s="14">
        <f>U181+U183</f>
        <v>623.20000000000005</v>
      </c>
      <c r="V180" s="14">
        <f>V181+V183</f>
        <v>623.20000000000005</v>
      </c>
      <c r="W180" s="14">
        <f>W181+W183+W182</f>
        <v>362.1</v>
      </c>
      <c r="X180" s="14">
        <f>X181+X183+X182</f>
        <v>362.1</v>
      </c>
      <c r="Y180" s="14">
        <f>Y181+Y182+Y183</f>
        <v>362.1</v>
      </c>
      <c r="Z180" s="14">
        <f>Z181+Z182+Z183</f>
        <v>374</v>
      </c>
      <c r="AA180" s="14">
        <f>AA181+AA182+AA183</f>
        <v>374</v>
      </c>
      <c r="AB180" s="25">
        <f t="shared" si="61"/>
        <v>100</v>
      </c>
      <c r="AC180" s="94"/>
      <c r="AD180" s="9"/>
      <c r="AE180" s="3"/>
    </row>
    <row r="181" spans="1:31" s="5" customFormat="1" ht="216" customHeight="1" x14ac:dyDescent="0.35">
      <c r="A181" s="13" t="s">
        <v>135</v>
      </c>
      <c r="B181" s="16" t="s">
        <v>35</v>
      </c>
      <c r="C181" s="16" t="s">
        <v>143</v>
      </c>
      <c r="D181" s="16" t="s">
        <v>127</v>
      </c>
      <c r="E181" s="16" t="s">
        <v>49</v>
      </c>
      <c r="F181" s="16" t="s">
        <v>21</v>
      </c>
      <c r="G181" s="16" t="s">
        <v>8</v>
      </c>
      <c r="H181" s="16" t="s">
        <v>389</v>
      </c>
      <c r="I181" s="16" t="s">
        <v>252</v>
      </c>
      <c r="J181" s="17" t="s">
        <v>390</v>
      </c>
      <c r="K181" s="30"/>
      <c r="L181" s="14">
        <v>509.7</v>
      </c>
      <c r="M181" s="65"/>
      <c r="N181" s="14">
        <v>509.7</v>
      </c>
      <c r="O181" s="14">
        <v>509.7</v>
      </c>
      <c r="P181" s="14">
        <v>509.7</v>
      </c>
      <c r="Q181" s="14">
        <v>509.7</v>
      </c>
      <c r="R181" s="14">
        <v>113.5</v>
      </c>
      <c r="S181" s="14">
        <v>113.5</v>
      </c>
      <c r="T181" s="14">
        <v>113.5</v>
      </c>
      <c r="U181" s="14">
        <v>113.5</v>
      </c>
      <c r="V181" s="14">
        <v>113.5</v>
      </c>
      <c r="W181" s="14">
        <v>113.5</v>
      </c>
      <c r="X181" s="14">
        <v>113.5</v>
      </c>
      <c r="Y181" s="14">
        <v>113.5</v>
      </c>
      <c r="Z181" s="14">
        <v>113.5</v>
      </c>
      <c r="AA181" s="14">
        <v>113.5</v>
      </c>
      <c r="AB181" s="25">
        <f t="shared" si="61"/>
        <v>100</v>
      </c>
      <c r="AC181" s="94"/>
      <c r="AD181" s="9"/>
      <c r="AE181" s="3"/>
    </row>
    <row r="182" spans="1:31" s="5" customFormat="1" ht="368.25" customHeight="1" x14ac:dyDescent="0.35">
      <c r="A182" s="13" t="s">
        <v>383</v>
      </c>
      <c r="B182" s="16" t="s">
        <v>35</v>
      </c>
      <c r="C182" s="16" t="s">
        <v>143</v>
      </c>
      <c r="D182" s="16" t="s">
        <v>127</v>
      </c>
      <c r="E182" s="16" t="s">
        <v>49</v>
      </c>
      <c r="F182" s="16" t="s">
        <v>21</v>
      </c>
      <c r="G182" s="16" t="s">
        <v>8</v>
      </c>
      <c r="H182" s="16" t="s">
        <v>402</v>
      </c>
      <c r="I182" s="16" t="s">
        <v>252</v>
      </c>
      <c r="J182" s="17" t="s">
        <v>401</v>
      </c>
      <c r="K182" s="30"/>
      <c r="L182" s="29"/>
      <c r="M182" s="65"/>
      <c r="N182" s="98"/>
      <c r="O182" s="98"/>
      <c r="P182" s="98"/>
      <c r="Q182" s="98"/>
      <c r="R182" s="98"/>
      <c r="S182" s="98"/>
      <c r="T182" s="98"/>
      <c r="U182" s="98"/>
      <c r="V182" s="98"/>
      <c r="W182" s="98">
        <v>170.8</v>
      </c>
      <c r="X182" s="98">
        <v>170.8</v>
      </c>
      <c r="Y182" s="14">
        <v>170.8</v>
      </c>
      <c r="Z182" s="14">
        <v>182.7</v>
      </c>
      <c r="AA182" s="14">
        <v>182.7</v>
      </c>
      <c r="AB182" s="25">
        <f t="shared" si="61"/>
        <v>100</v>
      </c>
      <c r="AC182" s="94"/>
      <c r="AD182" s="9"/>
      <c r="AE182" s="3"/>
    </row>
    <row r="183" spans="1:31" s="5" customFormat="1" ht="215.25" customHeight="1" x14ac:dyDescent="0.35">
      <c r="A183" s="13" t="s">
        <v>365</v>
      </c>
      <c r="B183" s="16" t="s">
        <v>35</v>
      </c>
      <c r="C183" s="16" t="s">
        <v>143</v>
      </c>
      <c r="D183" s="16" t="s">
        <v>127</v>
      </c>
      <c r="E183" s="16" t="s">
        <v>49</v>
      </c>
      <c r="F183" s="16" t="s">
        <v>21</v>
      </c>
      <c r="G183" s="16" t="s">
        <v>8</v>
      </c>
      <c r="H183" s="16" t="s">
        <v>297</v>
      </c>
      <c r="I183" s="16" t="s">
        <v>252</v>
      </c>
      <c r="J183" s="17" t="s">
        <v>298</v>
      </c>
      <c r="K183" s="30"/>
      <c r="L183" s="29">
        <v>509.7</v>
      </c>
      <c r="M183" s="25">
        <v>509.7</v>
      </c>
      <c r="N183" s="25">
        <v>509.7</v>
      </c>
      <c r="O183" s="25">
        <v>509.7</v>
      </c>
      <c r="P183" s="25">
        <v>509.7</v>
      </c>
      <c r="Q183" s="25">
        <v>509.7</v>
      </c>
      <c r="R183" s="25">
        <v>509.7</v>
      </c>
      <c r="S183" s="25">
        <v>509.7</v>
      </c>
      <c r="T183" s="25">
        <v>509.7</v>
      </c>
      <c r="U183" s="25">
        <v>509.7</v>
      </c>
      <c r="V183" s="25">
        <v>509.7</v>
      </c>
      <c r="W183" s="25">
        <v>77.8</v>
      </c>
      <c r="X183" s="25">
        <v>77.8</v>
      </c>
      <c r="Y183" s="14">
        <v>77.8</v>
      </c>
      <c r="Z183" s="14">
        <v>77.8</v>
      </c>
      <c r="AA183" s="25">
        <v>77.8</v>
      </c>
      <c r="AB183" s="25">
        <f t="shared" si="61"/>
        <v>100</v>
      </c>
      <c r="AC183" s="94"/>
      <c r="AD183" s="9"/>
      <c r="AE183" s="3"/>
    </row>
    <row r="184" spans="1:31" s="5" customFormat="1" ht="30.75" customHeight="1" x14ac:dyDescent="0.35">
      <c r="A184" s="13" t="s">
        <v>384</v>
      </c>
      <c r="B184" s="16" t="s">
        <v>10</v>
      </c>
      <c r="C184" s="16" t="s">
        <v>143</v>
      </c>
      <c r="D184" s="16" t="s">
        <v>77</v>
      </c>
      <c r="E184" s="16" t="s">
        <v>117</v>
      </c>
      <c r="F184" s="16" t="s">
        <v>10</v>
      </c>
      <c r="G184" s="16" t="s">
        <v>117</v>
      </c>
      <c r="H184" s="16" t="s">
        <v>236</v>
      </c>
      <c r="I184" s="16" t="s">
        <v>10</v>
      </c>
      <c r="J184" s="17" t="s">
        <v>163</v>
      </c>
      <c r="K184" s="30"/>
      <c r="L184" s="29">
        <v>0</v>
      </c>
      <c r="M184" s="25"/>
      <c r="N184" s="98"/>
      <c r="O184" s="98"/>
      <c r="P184" s="98">
        <v>30</v>
      </c>
      <c r="Q184" s="98">
        <v>30</v>
      </c>
      <c r="R184" s="98">
        <v>30</v>
      </c>
      <c r="S184" s="98">
        <v>30</v>
      </c>
      <c r="T184" s="98">
        <v>30</v>
      </c>
      <c r="U184" s="98">
        <v>30</v>
      </c>
      <c r="V184" s="98">
        <v>30</v>
      </c>
      <c r="W184" s="98">
        <v>30</v>
      </c>
      <c r="X184" s="98">
        <v>30</v>
      </c>
      <c r="Y184" s="29">
        <f t="shared" ref="Y184:AA185" si="77">Y185</f>
        <v>30</v>
      </c>
      <c r="Z184" s="29">
        <f t="shared" si="77"/>
        <v>30</v>
      </c>
      <c r="AA184" s="29">
        <f t="shared" si="77"/>
        <v>30</v>
      </c>
      <c r="AB184" s="25">
        <f t="shared" si="61"/>
        <v>100</v>
      </c>
      <c r="AC184" s="94"/>
      <c r="AD184" s="9"/>
      <c r="AE184" s="3"/>
    </row>
    <row r="185" spans="1:31" s="5" customFormat="1" ht="69.75" customHeight="1" x14ac:dyDescent="0.35">
      <c r="A185" s="13" t="s">
        <v>385</v>
      </c>
      <c r="B185" s="16" t="s">
        <v>40</v>
      </c>
      <c r="C185" s="16" t="s">
        <v>143</v>
      </c>
      <c r="D185" s="16" t="s">
        <v>77</v>
      </c>
      <c r="E185" s="16" t="s">
        <v>8</v>
      </c>
      <c r="F185" s="16" t="s">
        <v>105</v>
      </c>
      <c r="G185" s="16" t="s">
        <v>8</v>
      </c>
      <c r="H185" s="16" t="s">
        <v>236</v>
      </c>
      <c r="I185" s="16" t="s">
        <v>106</v>
      </c>
      <c r="J185" s="17" t="s">
        <v>227</v>
      </c>
      <c r="K185" s="30"/>
      <c r="L185" s="29">
        <v>0</v>
      </c>
      <c r="M185" s="65"/>
      <c r="N185" s="98"/>
      <c r="O185" s="98"/>
      <c r="P185" s="98">
        <v>30</v>
      </c>
      <c r="Q185" s="98">
        <v>30</v>
      </c>
      <c r="R185" s="98">
        <v>30</v>
      </c>
      <c r="S185" s="98">
        <v>30</v>
      </c>
      <c r="T185" s="98">
        <v>30</v>
      </c>
      <c r="U185" s="98">
        <v>30</v>
      </c>
      <c r="V185" s="98">
        <v>30</v>
      </c>
      <c r="W185" s="98">
        <v>30</v>
      </c>
      <c r="X185" s="98">
        <v>30</v>
      </c>
      <c r="Y185" s="29">
        <f t="shared" si="77"/>
        <v>30</v>
      </c>
      <c r="Z185" s="29">
        <f t="shared" si="77"/>
        <v>30</v>
      </c>
      <c r="AA185" s="29">
        <f t="shared" si="77"/>
        <v>30</v>
      </c>
      <c r="AB185" s="25">
        <f t="shared" si="61"/>
        <v>100</v>
      </c>
      <c r="AC185" s="94"/>
      <c r="AD185" s="9"/>
      <c r="AE185" s="3"/>
    </row>
    <row r="186" spans="1:31" s="20" customFormat="1" ht="35.25" customHeight="1" x14ac:dyDescent="0.35">
      <c r="A186" s="13" t="s">
        <v>386</v>
      </c>
      <c r="B186" s="16" t="s">
        <v>40</v>
      </c>
      <c r="C186" s="16" t="s">
        <v>143</v>
      </c>
      <c r="D186" s="16" t="s">
        <v>77</v>
      </c>
      <c r="E186" s="16" t="s">
        <v>8</v>
      </c>
      <c r="F186" s="16" t="s">
        <v>105</v>
      </c>
      <c r="G186" s="16" t="s">
        <v>8</v>
      </c>
      <c r="H186" s="16" t="s">
        <v>234</v>
      </c>
      <c r="I186" s="16" t="s">
        <v>106</v>
      </c>
      <c r="J186" s="17" t="s">
        <v>349</v>
      </c>
      <c r="K186" s="30"/>
      <c r="L186" s="29">
        <v>0</v>
      </c>
      <c r="M186" s="86"/>
      <c r="N186" s="100"/>
      <c r="O186" s="100"/>
      <c r="P186" s="100">
        <v>30</v>
      </c>
      <c r="Q186" s="100">
        <v>30</v>
      </c>
      <c r="R186" s="100">
        <v>30</v>
      </c>
      <c r="S186" s="100">
        <v>30</v>
      </c>
      <c r="T186" s="100">
        <v>30</v>
      </c>
      <c r="U186" s="100">
        <v>30</v>
      </c>
      <c r="V186" s="100">
        <v>30</v>
      </c>
      <c r="W186" s="100">
        <v>30</v>
      </c>
      <c r="X186" s="100">
        <v>30</v>
      </c>
      <c r="Y186" s="29">
        <v>30</v>
      </c>
      <c r="Z186" s="29">
        <v>30</v>
      </c>
      <c r="AA186" s="25">
        <v>30</v>
      </c>
      <c r="AB186" s="25">
        <f t="shared" si="61"/>
        <v>100</v>
      </c>
      <c r="AC186" s="94"/>
      <c r="AD186" s="18"/>
      <c r="AE186" s="19"/>
    </row>
    <row r="187" spans="1:31" s="20" customFormat="1" ht="39" customHeight="1" x14ac:dyDescent="0.35">
      <c r="A187" s="13" t="s">
        <v>387</v>
      </c>
      <c r="B187" s="16" t="s">
        <v>40</v>
      </c>
      <c r="C187" s="16" t="s">
        <v>143</v>
      </c>
      <c r="D187" s="16" t="s">
        <v>142</v>
      </c>
      <c r="E187" s="16" t="s">
        <v>117</v>
      </c>
      <c r="F187" s="16" t="s">
        <v>10</v>
      </c>
      <c r="G187" s="16" t="s">
        <v>117</v>
      </c>
      <c r="H187" s="16" t="s">
        <v>236</v>
      </c>
      <c r="I187" s="16" t="s">
        <v>10</v>
      </c>
      <c r="J187" s="17" t="s">
        <v>173</v>
      </c>
      <c r="K187" s="30"/>
      <c r="L187" s="29">
        <v>129.9</v>
      </c>
      <c r="M187" s="25">
        <v>332.9</v>
      </c>
      <c r="N187" s="29">
        <f t="shared" ref="N187:N188" si="78">N188</f>
        <v>332.9</v>
      </c>
      <c r="O187" s="29">
        <v>197.8</v>
      </c>
      <c r="P187" s="29">
        <v>203.8</v>
      </c>
      <c r="Q187" s="29">
        <f t="shared" ref="Q187:AA188" si="79">Q188</f>
        <v>253.8</v>
      </c>
      <c r="R187" s="29">
        <f t="shared" si="79"/>
        <v>253.8</v>
      </c>
      <c r="S187" s="29">
        <f t="shared" si="79"/>
        <v>253.8</v>
      </c>
      <c r="T187" s="29">
        <f t="shared" si="79"/>
        <v>256.3</v>
      </c>
      <c r="U187" s="29">
        <f t="shared" si="79"/>
        <v>256.3</v>
      </c>
      <c r="V187" s="29">
        <f t="shared" si="79"/>
        <v>256.3</v>
      </c>
      <c r="W187" s="29">
        <f t="shared" si="79"/>
        <v>256.3</v>
      </c>
      <c r="X187" s="29">
        <f t="shared" si="79"/>
        <v>256.3</v>
      </c>
      <c r="Y187" s="29">
        <f t="shared" si="79"/>
        <v>256.32900000000001</v>
      </c>
      <c r="Z187" s="29">
        <f t="shared" si="79"/>
        <v>256.32900000000001</v>
      </c>
      <c r="AA187" s="29">
        <f t="shared" si="79"/>
        <v>256.3</v>
      </c>
      <c r="AB187" s="25">
        <f t="shared" si="61"/>
        <v>99.988686414724825</v>
      </c>
      <c r="AC187" s="94"/>
      <c r="AD187" s="18"/>
      <c r="AE187" s="19"/>
    </row>
    <row r="188" spans="1:31" s="20" customFormat="1" ht="37.5" customHeight="1" x14ac:dyDescent="0.35">
      <c r="A188" s="13" t="s">
        <v>388</v>
      </c>
      <c r="B188" s="16" t="s">
        <v>40</v>
      </c>
      <c r="C188" s="16" t="s">
        <v>143</v>
      </c>
      <c r="D188" s="16" t="s">
        <v>142</v>
      </c>
      <c r="E188" s="16" t="s">
        <v>8</v>
      </c>
      <c r="F188" s="16" t="s">
        <v>137</v>
      </c>
      <c r="G188" s="16" t="s">
        <v>8</v>
      </c>
      <c r="H188" s="16" t="s">
        <v>236</v>
      </c>
      <c r="I188" s="16" t="s">
        <v>252</v>
      </c>
      <c r="J188" s="17" t="s">
        <v>152</v>
      </c>
      <c r="K188" s="30"/>
      <c r="L188" s="29">
        <v>129.9</v>
      </c>
      <c r="M188" s="25">
        <v>332.9</v>
      </c>
      <c r="N188" s="29">
        <f t="shared" si="78"/>
        <v>332.9</v>
      </c>
      <c r="O188" s="29">
        <v>197.8</v>
      </c>
      <c r="P188" s="29">
        <v>203.8</v>
      </c>
      <c r="Q188" s="29">
        <f t="shared" si="79"/>
        <v>253.8</v>
      </c>
      <c r="R188" s="29">
        <f t="shared" si="79"/>
        <v>253.8</v>
      </c>
      <c r="S188" s="29">
        <f t="shared" si="79"/>
        <v>253.8</v>
      </c>
      <c r="T188" s="29">
        <f t="shared" si="79"/>
        <v>256.3</v>
      </c>
      <c r="U188" s="29">
        <f t="shared" si="79"/>
        <v>256.3</v>
      </c>
      <c r="V188" s="29">
        <f t="shared" si="79"/>
        <v>256.3</v>
      </c>
      <c r="W188" s="29">
        <f t="shared" si="79"/>
        <v>256.3</v>
      </c>
      <c r="X188" s="29">
        <f t="shared" si="79"/>
        <v>256.3</v>
      </c>
      <c r="Y188" s="29">
        <f t="shared" si="79"/>
        <v>256.32900000000001</v>
      </c>
      <c r="Z188" s="29">
        <f t="shared" si="79"/>
        <v>256.32900000000001</v>
      </c>
      <c r="AA188" s="29">
        <f t="shared" si="79"/>
        <v>256.3</v>
      </c>
      <c r="AB188" s="25">
        <f t="shared" si="61"/>
        <v>99.988686414724825</v>
      </c>
      <c r="AC188" s="94"/>
      <c r="AD188" s="18"/>
      <c r="AE188" s="19"/>
    </row>
    <row r="189" spans="1:31" s="20" customFormat="1" ht="67.5" customHeight="1" x14ac:dyDescent="0.35">
      <c r="A189" s="13" t="s">
        <v>391</v>
      </c>
      <c r="B189" s="16" t="s">
        <v>40</v>
      </c>
      <c r="C189" s="16" t="s">
        <v>143</v>
      </c>
      <c r="D189" s="16" t="s">
        <v>142</v>
      </c>
      <c r="E189" s="16" t="s">
        <v>8</v>
      </c>
      <c r="F189" s="16" t="s">
        <v>137</v>
      </c>
      <c r="G189" s="16" t="s">
        <v>8</v>
      </c>
      <c r="H189" s="16" t="s">
        <v>234</v>
      </c>
      <c r="I189" s="16" t="s">
        <v>252</v>
      </c>
      <c r="J189" s="17" t="s">
        <v>150</v>
      </c>
      <c r="K189" s="30"/>
      <c r="L189" s="29">
        <v>129.9</v>
      </c>
      <c r="M189" s="25">
        <v>332.9</v>
      </c>
      <c r="N189" s="29">
        <v>332.9</v>
      </c>
      <c r="O189" s="29">
        <v>197.8</v>
      </c>
      <c r="P189" s="29">
        <v>203.8</v>
      </c>
      <c r="Q189" s="29">
        <v>253.8</v>
      </c>
      <c r="R189" s="29">
        <v>253.8</v>
      </c>
      <c r="S189" s="29">
        <v>253.8</v>
      </c>
      <c r="T189" s="29">
        <v>256.3</v>
      </c>
      <c r="U189" s="29">
        <v>256.3</v>
      </c>
      <c r="V189" s="29">
        <v>256.3</v>
      </c>
      <c r="W189" s="29">
        <v>256.3</v>
      </c>
      <c r="X189" s="29">
        <v>256.3</v>
      </c>
      <c r="Y189" s="29">
        <f>253.8+2.529</f>
        <v>256.32900000000001</v>
      </c>
      <c r="Z189" s="29">
        <f>253.8+2.529</f>
        <v>256.32900000000001</v>
      </c>
      <c r="AA189" s="30">
        <v>256.3</v>
      </c>
      <c r="AB189" s="25">
        <f t="shared" si="61"/>
        <v>99.988686414724825</v>
      </c>
      <c r="AC189" s="94"/>
      <c r="AD189" s="18"/>
      <c r="AE189" s="19"/>
    </row>
    <row r="190" spans="1:31" s="20" customFormat="1" ht="92.25" x14ac:dyDescent="0.35">
      <c r="A190" s="13" t="s">
        <v>392</v>
      </c>
      <c r="B190" s="16" t="s">
        <v>10</v>
      </c>
      <c r="C190" s="16" t="s">
        <v>143</v>
      </c>
      <c r="D190" s="16" t="s">
        <v>69</v>
      </c>
      <c r="E190" s="16" t="s">
        <v>117</v>
      </c>
      <c r="F190" s="16" t="s">
        <v>10</v>
      </c>
      <c r="G190" s="16" t="s">
        <v>117</v>
      </c>
      <c r="H190" s="16" t="s">
        <v>236</v>
      </c>
      <c r="I190" s="16" t="s">
        <v>10</v>
      </c>
      <c r="J190" s="37" t="s">
        <v>299</v>
      </c>
      <c r="K190" s="30"/>
      <c r="L190" s="29">
        <v>774.9</v>
      </c>
      <c r="M190" s="87">
        <v>774.9</v>
      </c>
      <c r="N190" s="29">
        <f t="shared" ref="N190:X191" si="80">N191</f>
        <v>774.9</v>
      </c>
      <c r="O190" s="29">
        <f t="shared" si="80"/>
        <v>774.9</v>
      </c>
      <c r="P190" s="29">
        <f t="shared" si="80"/>
        <v>774.9</v>
      </c>
      <c r="Q190" s="29">
        <f t="shared" si="80"/>
        <v>774.9</v>
      </c>
      <c r="R190" s="29">
        <f t="shared" si="80"/>
        <v>774.9</v>
      </c>
      <c r="S190" s="29">
        <f t="shared" si="80"/>
        <v>774.9</v>
      </c>
      <c r="T190" s="29">
        <f t="shared" si="80"/>
        <v>774.9</v>
      </c>
      <c r="U190" s="29">
        <f t="shared" si="80"/>
        <v>774.9</v>
      </c>
      <c r="V190" s="29">
        <f t="shared" si="80"/>
        <v>774.9</v>
      </c>
      <c r="W190" s="29">
        <f t="shared" si="80"/>
        <v>774.9</v>
      </c>
      <c r="X190" s="29">
        <f t="shared" si="80"/>
        <v>774.9</v>
      </c>
      <c r="Y190" s="29">
        <f t="shared" ref="Y190:AA191" si="81">Y191</f>
        <v>774.9</v>
      </c>
      <c r="Z190" s="29">
        <f t="shared" si="81"/>
        <v>774.9</v>
      </c>
      <c r="AA190" s="29">
        <f t="shared" si="81"/>
        <v>774.9</v>
      </c>
      <c r="AB190" s="25">
        <f t="shared" si="61"/>
        <v>100</v>
      </c>
      <c r="AC190" s="94"/>
      <c r="AD190" s="18"/>
      <c r="AE190" s="19"/>
    </row>
    <row r="191" spans="1:31" s="20" customFormat="1" ht="61.5" x14ac:dyDescent="0.35">
      <c r="A191" s="13" t="s">
        <v>393</v>
      </c>
      <c r="B191" s="16" t="s">
        <v>10</v>
      </c>
      <c r="C191" s="16" t="s">
        <v>143</v>
      </c>
      <c r="D191" s="16" t="s">
        <v>69</v>
      </c>
      <c r="E191" s="16" t="s">
        <v>117</v>
      </c>
      <c r="F191" s="16" t="s">
        <v>10</v>
      </c>
      <c r="G191" s="16" t="s">
        <v>8</v>
      </c>
      <c r="H191" s="16" t="s">
        <v>236</v>
      </c>
      <c r="I191" s="16" t="s">
        <v>252</v>
      </c>
      <c r="J191" s="38" t="s">
        <v>302</v>
      </c>
      <c r="K191" s="30"/>
      <c r="L191" s="29">
        <v>774.9</v>
      </c>
      <c r="M191" s="87">
        <v>774.9</v>
      </c>
      <c r="N191" s="29">
        <f t="shared" si="80"/>
        <v>774.9</v>
      </c>
      <c r="O191" s="29">
        <f t="shared" si="80"/>
        <v>774.9</v>
      </c>
      <c r="P191" s="29">
        <f t="shared" si="80"/>
        <v>774.9</v>
      </c>
      <c r="Q191" s="29">
        <f t="shared" si="80"/>
        <v>774.9</v>
      </c>
      <c r="R191" s="29">
        <f t="shared" si="80"/>
        <v>774.9</v>
      </c>
      <c r="S191" s="29">
        <f t="shared" si="80"/>
        <v>774.9</v>
      </c>
      <c r="T191" s="29">
        <f t="shared" si="80"/>
        <v>774.9</v>
      </c>
      <c r="U191" s="29">
        <f t="shared" si="80"/>
        <v>774.9</v>
      </c>
      <c r="V191" s="29">
        <f t="shared" si="80"/>
        <v>774.9</v>
      </c>
      <c r="W191" s="29">
        <f t="shared" si="80"/>
        <v>774.9</v>
      </c>
      <c r="X191" s="29">
        <f t="shared" si="80"/>
        <v>774.9</v>
      </c>
      <c r="Y191" s="29">
        <f t="shared" si="81"/>
        <v>774.9</v>
      </c>
      <c r="Z191" s="29">
        <f t="shared" si="81"/>
        <v>774.9</v>
      </c>
      <c r="AA191" s="29">
        <f t="shared" si="81"/>
        <v>774.9</v>
      </c>
      <c r="AB191" s="25">
        <f t="shared" si="61"/>
        <v>100</v>
      </c>
      <c r="AC191" s="94"/>
      <c r="AD191" s="18"/>
      <c r="AE191" s="19"/>
    </row>
    <row r="192" spans="1:31" s="20" customFormat="1" ht="69.75" customHeight="1" x14ac:dyDescent="0.35">
      <c r="A192" s="13" t="s">
        <v>396</v>
      </c>
      <c r="B192" s="16" t="s">
        <v>301</v>
      </c>
      <c r="C192" s="16" t="s">
        <v>143</v>
      </c>
      <c r="D192" s="16" t="s">
        <v>69</v>
      </c>
      <c r="E192" s="16" t="s">
        <v>8</v>
      </c>
      <c r="F192" s="16" t="s">
        <v>121</v>
      </c>
      <c r="G192" s="16" t="s">
        <v>8</v>
      </c>
      <c r="H192" s="16" t="s">
        <v>236</v>
      </c>
      <c r="I192" s="16" t="s">
        <v>252</v>
      </c>
      <c r="J192" s="38" t="s">
        <v>300</v>
      </c>
      <c r="K192" s="30"/>
      <c r="L192" s="29">
        <v>774.9</v>
      </c>
      <c r="M192" s="87">
        <v>774.9</v>
      </c>
      <c r="N192" s="29">
        <v>774.9</v>
      </c>
      <c r="O192" s="29">
        <v>774.9</v>
      </c>
      <c r="P192" s="29">
        <v>774.9</v>
      </c>
      <c r="Q192" s="29">
        <v>774.9</v>
      </c>
      <c r="R192" s="29">
        <v>774.9</v>
      </c>
      <c r="S192" s="29">
        <v>774.9</v>
      </c>
      <c r="T192" s="29">
        <v>774.9</v>
      </c>
      <c r="U192" s="29">
        <v>774.9</v>
      </c>
      <c r="V192" s="29">
        <v>774.9</v>
      </c>
      <c r="W192" s="29">
        <v>774.9</v>
      </c>
      <c r="X192" s="29">
        <v>774.9</v>
      </c>
      <c r="Y192" s="29">
        <v>774.9</v>
      </c>
      <c r="Z192" s="29">
        <v>774.9</v>
      </c>
      <c r="AA192" s="30">
        <v>774.9</v>
      </c>
      <c r="AB192" s="25">
        <f t="shared" si="61"/>
        <v>100</v>
      </c>
      <c r="AC192" s="94"/>
      <c r="AD192" s="18"/>
      <c r="AE192" s="19"/>
    </row>
    <row r="193" spans="1:31" s="20" customFormat="1" ht="61.5" x14ac:dyDescent="0.35">
      <c r="A193" s="13" t="s">
        <v>399</v>
      </c>
      <c r="B193" s="16" t="s">
        <v>10</v>
      </c>
      <c r="C193" s="16" t="s">
        <v>143</v>
      </c>
      <c r="D193" s="16" t="s">
        <v>144</v>
      </c>
      <c r="E193" s="16" t="s">
        <v>117</v>
      </c>
      <c r="F193" s="16" t="s">
        <v>10</v>
      </c>
      <c r="G193" s="16" t="s">
        <v>117</v>
      </c>
      <c r="H193" s="16" t="s">
        <v>236</v>
      </c>
      <c r="I193" s="16" t="s">
        <v>10</v>
      </c>
      <c r="J193" s="71" t="s">
        <v>3</v>
      </c>
      <c r="K193" s="88"/>
      <c r="L193" s="29">
        <f>L194</f>
        <v>-516.79999999999995</v>
      </c>
      <c r="M193" s="87">
        <v>-516.79999999999995</v>
      </c>
      <c r="N193" s="29">
        <f t="shared" ref="N193:X194" si="82">N194</f>
        <v>-516.79999999999995</v>
      </c>
      <c r="O193" s="29">
        <f t="shared" si="82"/>
        <v>-516.79999999999995</v>
      </c>
      <c r="P193" s="29">
        <f t="shared" si="82"/>
        <v>-516.79999999999995</v>
      </c>
      <c r="Q193" s="29">
        <f t="shared" si="82"/>
        <v>-516.79999999999995</v>
      </c>
      <c r="R193" s="29">
        <f t="shared" si="82"/>
        <v>-516.79999999999995</v>
      </c>
      <c r="S193" s="29">
        <f t="shared" si="82"/>
        <v>-516.79999999999995</v>
      </c>
      <c r="T193" s="29">
        <f t="shared" si="82"/>
        <v>-516.79999999999995</v>
      </c>
      <c r="U193" s="29">
        <f t="shared" si="82"/>
        <v>-516.79999999999995</v>
      </c>
      <c r="V193" s="29">
        <f t="shared" si="82"/>
        <v>-516.79999999999995</v>
      </c>
      <c r="W193" s="29">
        <f t="shared" si="82"/>
        <v>-516.79999999999995</v>
      </c>
      <c r="X193" s="29">
        <f t="shared" si="82"/>
        <v>-516.79999999999995</v>
      </c>
      <c r="Y193" s="29">
        <f t="shared" ref="Y193:AA194" si="83">Y194</f>
        <v>-516.79999999999995</v>
      </c>
      <c r="Z193" s="29">
        <f t="shared" si="83"/>
        <v>-516.79999999999995</v>
      </c>
      <c r="AA193" s="29">
        <f t="shared" si="83"/>
        <v>-516.79999999999995</v>
      </c>
      <c r="AB193" s="25">
        <f t="shared" si="61"/>
        <v>100</v>
      </c>
      <c r="AC193" s="94"/>
      <c r="AD193" s="18"/>
      <c r="AE193" s="19"/>
    </row>
    <row r="194" spans="1:31" s="20" customFormat="1" ht="61.5" x14ac:dyDescent="0.35">
      <c r="A194" s="13" t="s">
        <v>405</v>
      </c>
      <c r="B194" s="16" t="s">
        <v>10</v>
      </c>
      <c r="C194" s="16" t="s">
        <v>143</v>
      </c>
      <c r="D194" s="16" t="s">
        <v>144</v>
      </c>
      <c r="E194" s="16" t="s">
        <v>117</v>
      </c>
      <c r="F194" s="16" t="s">
        <v>10</v>
      </c>
      <c r="G194" s="16" t="s">
        <v>8</v>
      </c>
      <c r="H194" s="16" t="s">
        <v>236</v>
      </c>
      <c r="I194" s="16" t="s">
        <v>252</v>
      </c>
      <c r="J194" s="71" t="s">
        <v>196</v>
      </c>
      <c r="K194" s="88"/>
      <c r="L194" s="29">
        <f>L195</f>
        <v>-516.79999999999995</v>
      </c>
      <c r="M194" s="87">
        <v>-516.79999999999995</v>
      </c>
      <c r="N194" s="29">
        <f t="shared" si="82"/>
        <v>-516.79999999999995</v>
      </c>
      <c r="O194" s="29">
        <f t="shared" si="82"/>
        <v>-516.79999999999995</v>
      </c>
      <c r="P194" s="29">
        <f t="shared" si="82"/>
        <v>-516.79999999999995</v>
      </c>
      <c r="Q194" s="29">
        <f t="shared" si="82"/>
        <v>-516.79999999999995</v>
      </c>
      <c r="R194" s="29">
        <f t="shared" si="82"/>
        <v>-516.79999999999995</v>
      </c>
      <c r="S194" s="29">
        <f t="shared" si="82"/>
        <v>-516.79999999999995</v>
      </c>
      <c r="T194" s="29">
        <f t="shared" si="82"/>
        <v>-516.79999999999995</v>
      </c>
      <c r="U194" s="29">
        <f t="shared" si="82"/>
        <v>-516.79999999999995</v>
      </c>
      <c r="V194" s="29">
        <f t="shared" si="82"/>
        <v>-516.79999999999995</v>
      </c>
      <c r="W194" s="29">
        <f t="shared" si="82"/>
        <v>-516.79999999999995</v>
      </c>
      <c r="X194" s="29">
        <f t="shared" si="82"/>
        <v>-516.79999999999995</v>
      </c>
      <c r="Y194" s="29">
        <f t="shared" si="83"/>
        <v>-516.79999999999995</v>
      </c>
      <c r="Z194" s="29">
        <f t="shared" si="83"/>
        <v>-516.79999999999995</v>
      </c>
      <c r="AA194" s="29">
        <f t="shared" si="83"/>
        <v>-516.79999999999995</v>
      </c>
      <c r="AB194" s="25">
        <f t="shared" si="61"/>
        <v>100</v>
      </c>
      <c r="AC194" s="94"/>
      <c r="AD194" s="18"/>
      <c r="AE194" s="19"/>
    </row>
    <row r="195" spans="1:31" s="2" customFormat="1" ht="61.5" x14ac:dyDescent="0.35">
      <c r="A195" s="13" t="s">
        <v>406</v>
      </c>
      <c r="B195" s="16" t="s">
        <v>35</v>
      </c>
      <c r="C195" s="16" t="s">
        <v>143</v>
      </c>
      <c r="D195" s="16" t="s">
        <v>144</v>
      </c>
      <c r="E195" s="16" t="s">
        <v>70</v>
      </c>
      <c r="F195" s="16" t="s">
        <v>121</v>
      </c>
      <c r="G195" s="16" t="s">
        <v>8</v>
      </c>
      <c r="H195" s="16" t="s">
        <v>236</v>
      </c>
      <c r="I195" s="16" t="s">
        <v>252</v>
      </c>
      <c r="J195" s="72" t="s">
        <v>6</v>
      </c>
      <c r="K195" s="88"/>
      <c r="L195" s="29">
        <f>L196</f>
        <v>-516.79999999999995</v>
      </c>
      <c r="M195" s="87">
        <v>-516.79999999999995</v>
      </c>
      <c r="N195" s="29">
        <v>-516.79999999999995</v>
      </c>
      <c r="O195" s="29">
        <v>-516.79999999999995</v>
      </c>
      <c r="P195" s="29">
        <v>-516.79999999999995</v>
      </c>
      <c r="Q195" s="29">
        <v>-516.79999999999995</v>
      </c>
      <c r="R195" s="29">
        <v>-516.79999999999995</v>
      </c>
      <c r="S195" s="29">
        <v>-516.79999999999995</v>
      </c>
      <c r="T195" s="29">
        <v>-516.79999999999995</v>
      </c>
      <c r="U195" s="29">
        <v>-516.79999999999995</v>
      </c>
      <c r="V195" s="29">
        <v>-516.79999999999995</v>
      </c>
      <c r="W195" s="29">
        <v>-516.79999999999995</v>
      </c>
      <c r="X195" s="29">
        <v>-516.79999999999995</v>
      </c>
      <c r="Y195" s="29">
        <v>-516.79999999999995</v>
      </c>
      <c r="Z195" s="29">
        <v>-516.79999999999995</v>
      </c>
      <c r="AA195" s="30">
        <v>-516.79999999999995</v>
      </c>
      <c r="AB195" s="25">
        <f t="shared" si="61"/>
        <v>100</v>
      </c>
      <c r="AC195" s="94"/>
      <c r="AD195" s="9"/>
      <c r="AE195" s="3"/>
    </row>
    <row r="196" spans="1:31" s="2" customFormat="1" ht="70.5" hidden="1" customHeight="1" x14ac:dyDescent="0.35">
      <c r="A196" s="13" t="s">
        <v>405</v>
      </c>
      <c r="B196" s="13" t="s">
        <v>35</v>
      </c>
      <c r="C196" s="13" t="s">
        <v>143</v>
      </c>
      <c r="D196" s="13" t="s">
        <v>127</v>
      </c>
      <c r="E196" s="13" t="s">
        <v>43</v>
      </c>
      <c r="F196" s="13" t="s">
        <v>116</v>
      </c>
      <c r="G196" s="13" t="s">
        <v>117</v>
      </c>
      <c r="H196" s="13" t="s">
        <v>236</v>
      </c>
      <c r="I196" s="13" t="s">
        <v>135</v>
      </c>
      <c r="J196" s="15" t="s">
        <v>231</v>
      </c>
      <c r="K196" s="25"/>
      <c r="L196" s="29">
        <v>-516.79999999999995</v>
      </c>
      <c r="M196" s="87">
        <v>2341778.9</v>
      </c>
      <c r="N196" s="65">
        <v>0</v>
      </c>
      <c r="O196" s="65">
        <v>0</v>
      </c>
      <c r="P196" s="65">
        <v>0</v>
      </c>
      <c r="Q196" s="65">
        <v>0</v>
      </c>
      <c r="R196" s="65">
        <v>0</v>
      </c>
      <c r="S196" s="65">
        <v>0</v>
      </c>
      <c r="T196" s="65">
        <v>0</v>
      </c>
      <c r="U196" s="65">
        <v>0</v>
      </c>
      <c r="V196" s="65">
        <v>0</v>
      </c>
      <c r="W196" s="65">
        <v>0</v>
      </c>
      <c r="X196" s="65">
        <v>0</v>
      </c>
      <c r="Y196" s="14">
        <f>Y197</f>
        <v>0</v>
      </c>
      <c r="Z196" s="14">
        <f>Z197</f>
        <v>0</v>
      </c>
      <c r="AA196" s="14"/>
      <c r="AB196" s="25" t="e">
        <f t="shared" si="61"/>
        <v>#DIV/0!</v>
      </c>
      <c r="AC196" s="94"/>
      <c r="AD196" s="9"/>
      <c r="AE196" s="3"/>
    </row>
    <row r="197" spans="1:31" s="2" customFormat="1" ht="84" hidden="1" customHeight="1" x14ac:dyDescent="0.35">
      <c r="A197" s="13" t="s">
        <v>406</v>
      </c>
      <c r="B197" s="13" t="s">
        <v>35</v>
      </c>
      <c r="C197" s="13" t="s">
        <v>143</v>
      </c>
      <c r="D197" s="13" t="s">
        <v>127</v>
      </c>
      <c r="E197" s="13" t="s">
        <v>49</v>
      </c>
      <c r="F197" s="13" t="s">
        <v>21</v>
      </c>
      <c r="G197" s="13" t="s">
        <v>129</v>
      </c>
      <c r="H197" s="13" t="s">
        <v>236</v>
      </c>
      <c r="I197" s="13" t="s">
        <v>135</v>
      </c>
      <c r="J197" s="15" t="s">
        <v>157</v>
      </c>
      <c r="K197" s="25"/>
      <c r="L197" s="65">
        <f>L198</f>
        <v>0</v>
      </c>
      <c r="M197" s="87"/>
      <c r="N197" s="65">
        <f t="shared" ref="N197:X198" si="84">N198</f>
        <v>0</v>
      </c>
      <c r="O197" s="65">
        <f t="shared" si="84"/>
        <v>0</v>
      </c>
      <c r="P197" s="65">
        <f t="shared" si="84"/>
        <v>0</v>
      </c>
      <c r="Q197" s="65">
        <f t="shared" si="84"/>
        <v>0</v>
      </c>
      <c r="R197" s="65">
        <f t="shared" si="84"/>
        <v>0</v>
      </c>
      <c r="S197" s="65">
        <f t="shared" si="84"/>
        <v>0</v>
      </c>
      <c r="T197" s="65">
        <f t="shared" si="84"/>
        <v>0</v>
      </c>
      <c r="U197" s="65">
        <f t="shared" si="84"/>
        <v>0</v>
      </c>
      <c r="V197" s="65">
        <f t="shared" si="84"/>
        <v>0</v>
      </c>
      <c r="W197" s="65">
        <f t="shared" si="84"/>
        <v>0</v>
      </c>
      <c r="X197" s="65">
        <f t="shared" si="84"/>
        <v>0</v>
      </c>
      <c r="Y197" s="14">
        <v>0</v>
      </c>
      <c r="Z197" s="14">
        <v>0</v>
      </c>
      <c r="AA197" s="14"/>
      <c r="AB197" s="25" t="e">
        <f t="shared" si="61"/>
        <v>#DIV/0!</v>
      </c>
      <c r="AC197" s="94"/>
      <c r="AD197" s="9"/>
      <c r="AE197" s="3"/>
    </row>
    <row r="198" spans="1:31" s="2" customFormat="1" ht="86.25" hidden="1" customHeight="1" x14ac:dyDescent="0.35">
      <c r="A198" s="13" t="s">
        <v>407</v>
      </c>
      <c r="B198" s="13" t="s">
        <v>35</v>
      </c>
      <c r="C198" s="13" t="s">
        <v>143</v>
      </c>
      <c r="D198" s="13" t="s">
        <v>118</v>
      </c>
      <c r="E198" s="13" t="s">
        <v>117</v>
      </c>
      <c r="F198" s="13" t="s">
        <v>116</v>
      </c>
      <c r="G198" s="13" t="s">
        <v>117</v>
      </c>
      <c r="H198" s="13" t="s">
        <v>236</v>
      </c>
      <c r="I198" s="13" t="s">
        <v>116</v>
      </c>
      <c r="J198" s="15" t="s">
        <v>158</v>
      </c>
      <c r="K198" s="25"/>
      <c r="L198" s="65">
        <v>0</v>
      </c>
      <c r="M198" s="87"/>
      <c r="N198" s="64">
        <f t="shared" si="84"/>
        <v>0</v>
      </c>
      <c r="O198" s="64">
        <f t="shared" si="84"/>
        <v>0</v>
      </c>
      <c r="P198" s="64">
        <f t="shared" si="84"/>
        <v>0</v>
      </c>
      <c r="Q198" s="64">
        <f t="shared" si="84"/>
        <v>0</v>
      </c>
      <c r="R198" s="64">
        <f t="shared" si="84"/>
        <v>0</v>
      </c>
      <c r="S198" s="64">
        <f t="shared" si="84"/>
        <v>0</v>
      </c>
      <c r="T198" s="64">
        <f t="shared" si="84"/>
        <v>0</v>
      </c>
      <c r="U198" s="64">
        <f t="shared" si="84"/>
        <v>0</v>
      </c>
      <c r="V198" s="64">
        <f t="shared" si="84"/>
        <v>0</v>
      </c>
      <c r="W198" s="64">
        <f t="shared" si="84"/>
        <v>0</v>
      </c>
      <c r="X198" s="64">
        <f t="shared" si="84"/>
        <v>0</v>
      </c>
      <c r="Y198" s="14">
        <f>Y199</f>
        <v>0</v>
      </c>
      <c r="Z198" s="14">
        <f>Z199</f>
        <v>0</v>
      </c>
      <c r="AA198" s="14"/>
      <c r="AB198" s="25" t="e">
        <f t="shared" si="61"/>
        <v>#DIV/0!</v>
      </c>
      <c r="AC198" s="94"/>
      <c r="AD198" s="9"/>
      <c r="AE198" s="3"/>
    </row>
    <row r="199" spans="1:31" s="2" customFormat="1" ht="119.25" hidden="1" customHeight="1" x14ac:dyDescent="0.35">
      <c r="A199" s="13" t="s">
        <v>408</v>
      </c>
      <c r="B199" s="13" t="s">
        <v>35</v>
      </c>
      <c r="C199" s="13" t="s">
        <v>143</v>
      </c>
      <c r="D199" s="13" t="s">
        <v>118</v>
      </c>
      <c r="E199" s="13" t="s">
        <v>129</v>
      </c>
      <c r="F199" s="13" t="s">
        <v>105</v>
      </c>
      <c r="G199" s="13" t="s">
        <v>129</v>
      </c>
      <c r="H199" s="13" t="s">
        <v>236</v>
      </c>
      <c r="I199" s="13" t="s">
        <v>106</v>
      </c>
      <c r="J199" s="15" t="s">
        <v>4</v>
      </c>
      <c r="K199" s="25"/>
      <c r="L199" s="65">
        <f>L200</f>
        <v>0</v>
      </c>
      <c r="M199" s="87"/>
      <c r="N199" s="65">
        <v>0</v>
      </c>
      <c r="O199" s="65">
        <v>0</v>
      </c>
      <c r="P199" s="65">
        <v>0</v>
      </c>
      <c r="Q199" s="65">
        <v>0</v>
      </c>
      <c r="R199" s="65">
        <v>0</v>
      </c>
      <c r="S199" s="65">
        <v>0</v>
      </c>
      <c r="T199" s="65">
        <v>0</v>
      </c>
      <c r="U199" s="65">
        <v>0</v>
      </c>
      <c r="V199" s="65">
        <v>0</v>
      </c>
      <c r="W199" s="65">
        <v>0</v>
      </c>
      <c r="X199" s="65">
        <v>0</v>
      </c>
      <c r="Y199" s="14">
        <f>Y200</f>
        <v>0</v>
      </c>
      <c r="Z199" s="14">
        <f>Z200</f>
        <v>0</v>
      </c>
      <c r="AA199" s="14"/>
      <c r="AB199" s="25" t="e">
        <f t="shared" si="61"/>
        <v>#DIV/0!</v>
      </c>
      <c r="AC199" s="94"/>
      <c r="AD199" s="9"/>
      <c r="AE199" s="3"/>
    </row>
    <row r="200" spans="1:31" s="2" customFormat="1" ht="74.25" hidden="1" customHeight="1" x14ac:dyDescent="0.35">
      <c r="A200" s="13" t="s">
        <v>409</v>
      </c>
      <c r="B200" s="13" t="s">
        <v>35</v>
      </c>
      <c r="C200" s="13" t="s">
        <v>143</v>
      </c>
      <c r="D200" s="13" t="s">
        <v>118</v>
      </c>
      <c r="E200" s="13" t="s">
        <v>129</v>
      </c>
      <c r="F200" s="13" t="s">
        <v>105</v>
      </c>
      <c r="G200" s="13" t="s">
        <v>129</v>
      </c>
      <c r="H200" s="13" t="s">
        <v>234</v>
      </c>
      <c r="I200" s="13" t="s">
        <v>106</v>
      </c>
      <c r="J200" s="15" t="s">
        <v>218</v>
      </c>
      <c r="K200" s="25"/>
      <c r="L200" s="64">
        <f>L203</f>
        <v>0</v>
      </c>
      <c r="M200" s="87"/>
      <c r="N200" s="65">
        <f t="shared" ref="N200:X200" si="85">N144+N11</f>
        <v>2345978.1999999997</v>
      </c>
      <c r="O200" s="65">
        <f t="shared" si="85"/>
        <v>2356307.2000000002</v>
      </c>
      <c r="P200" s="65">
        <f t="shared" si="85"/>
        <v>2359238.0999999996</v>
      </c>
      <c r="Q200" s="65">
        <f t="shared" si="85"/>
        <v>2361497.2999999998</v>
      </c>
      <c r="R200" s="65">
        <f t="shared" si="85"/>
        <v>2514730.7999999998</v>
      </c>
      <c r="S200" s="65">
        <f t="shared" si="85"/>
        <v>2586580.9999999995</v>
      </c>
      <c r="T200" s="65">
        <f t="shared" si="85"/>
        <v>2603084.9999999995</v>
      </c>
      <c r="U200" s="65">
        <f t="shared" si="85"/>
        <v>2610003.6999999997</v>
      </c>
      <c r="V200" s="65">
        <f t="shared" si="85"/>
        <v>2645546.1999999997</v>
      </c>
      <c r="W200" s="65">
        <f t="shared" si="85"/>
        <v>2966410.4000000004</v>
      </c>
      <c r="X200" s="65">
        <f t="shared" si="85"/>
        <v>3042612</v>
      </c>
      <c r="Y200" s="14">
        <v>0</v>
      </c>
      <c r="Z200" s="14">
        <v>0</v>
      </c>
      <c r="AA200" s="14"/>
      <c r="AB200" s="25" t="e">
        <f t="shared" si="61"/>
        <v>#DIV/0!</v>
      </c>
      <c r="AC200" s="94"/>
      <c r="AD200" s="9"/>
      <c r="AE200" s="3"/>
    </row>
    <row r="201" spans="1:31" s="2" customFormat="1" ht="75.75" hidden="1" customHeight="1" x14ac:dyDescent="0.35">
      <c r="A201" s="13" t="s">
        <v>289</v>
      </c>
      <c r="B201" s="13" t="s">
        <v>35</v>
      </c>
      <c r="C201" s="13" t="s">
        <v>143</v>
      </c>
      <c r="D201" s="13" t="s">
        <v>77</v>
      </c>
      <c r="E201" s="13" t="s">
        <v>117</v>
      </c>
      <c r="F201" s="13" t="s">
        <v>116</v>
      </c>
      <c r="G201" s="13" t="s">
        <v>117</v>
      </c>
      <c r="H201" s="13" t="s">
        <v>236</v>
      </c>
      <c r="I201" s="13" t="s">
        <v>116</v>
      </c>
      <c r="J201" s="15" t="s">
        <v>163</v>
      </c>
      <c r="K201" s="25"/>
      <c r="L201" s="64"/>
      <c r="M201" s="87"/>
      <c r="N201" s="89"/>
      <c r="O201" s="89"/>
      <c r="P201" s="89"/>
      <c r="Q201" s="89"/>
      <c r="R201" s="89"/>
      <c r="S201" s="89"/>
      <c r="T201" s="89"/>
      <c r="U201" s="89"/>
      <c r="V201" s="89"/>
      <c r="W201" s="89"/>
      <c r="X201" s="89"/>
      <c r="Y201" s="14">
        <f>Y202</f>
        <v>0</v>
      </c>
      <c r="Z201" s="14">
        <f>Z202</f>
        <v>0</v>
      </c>
      <c r="AA201" s="14"/>
      <c r="AB201" s="25" t="e">
        <f t="shared" si="61"/>
        <v>#DIV/0!</v>
      </c>
      <c r="AC201" s="94"/>
      <c r="AD201" s="9"/>
      <c r="AE201" s="3"/>
    </row>
    <row r="202" spans="1:31" s="2" customFormat="1" ht="124.5" hidden="1" customHeight="1" x14ac:dyDescent="0.35">
      <c r="A202" s="13" t="s">
        <v>369</v>
      </c>
      <c r="B202" s="13" t="s">
        <v>35</v>
      </c>
      <c r="C202" s="13" t="s">
        <v>143</v>
      </c>
      <c r="D202" s="13" t="s">
        <v>77</v>
      </c>
      <c r="E202" s="13" t="s">
        <v>129</v>
      </c>
      <c r="F202" s="13" t="s">
        <v>105</v>
      </c>
      <c r="G202" s="13" t="s">
        <v>129</v>
      </c>
      <c r="H202" s="13" t="s">
        <v>236</v>
      </c>
      <c r="I202" s="13" t="s">
        <v>106</v>
      </c>
      <c r="J202" s="15" t="s">
        <v>227</v>
      </c>
      <c r="K202" s="25"/>
      <c r="L202" s="64"/>
      <c r="M202" s="87"/>
      <c r="N202" s="89"/>
      <c r="O202" s="89"/>
      <c r="P202" s="89"/>
      <c r="Q202" s="89"/>
      <c r="R202" s="89"/>
      <c r="S202" s="89"/>
      <c r="T202" s="89"/>
      <c r="U202" s="89"/>
      <c r="V202" s="89"/>
      <c r="W202" s="89"/>
      <c r="X202" s="89"/>
      <c r="Y202" s="14">
        <f>Y203</f>
        <v>0</v>
      </c>
      <c r="Z202" s="14">
        <f>Z203</f>
        <v>0</v>
      </c>
      <c r="AA202" s="14"/>
      <c r="AB202" s="25" t="e">
        <f t="shared" si="61"/>
        <v>#DIV/0!</v>
      </c>
      <c r="AC202" s="94"/>
      <c r="AD202" s="9"/>
      <c r="AE202" s="3"/>
    </row>
    <row r="203" spans="1:31" s="2" customFormat="1" ht="43.5" hidden="1" customHeight="1" x14ac:dyDescent="0.35">
      <c r="A203" s="13" t="s">
        <v>410</v>
      </c>
      <c r="B203" s="13" t="s">
        <v>35</v>
      </c>
      <c r="C203" s="13" t="s">
        <v>143</v>
      </c>
      <c r="D203" s="13" t="s">
        <v>77</v>
      </c>
      <c r="E203" s="13" t="s">
        <v>129</v>
      </c>
      <c r="F203" s="13" t="s">
        <v>105</v>
      </c>
      <c r="G203" s="13" t="s">
        <v>129</v>
      </c>
      <c r="H203" s="13" t="s">
        <v>234</v>
      </c>
      <c r="I203" s="13" t="s">
        <v>106</v>
      </c>
      <c r="J203" s="15" t="s">
        <v>209</v>
      </c>
      <c r="K203" s="25"/>
      <c r="L203" s="65">
        <v>0</v>
      </c>
      <c r="M203" s="87"/>
      <c r="N203" s="89"/>
      <c r="O203" s="89"/>
      <c r="P203" s="89"/>
      <c r="Q203" s="89"/>
      <c r="R203" s="89"/>
      <c r="S203" s="89"/>
      <c r="T203" s="89"/>
      <c r="U203" s="89"/>
      <c r="V203" s="89"/>
      <c r="W203" s="89"/>
      <c r="X203" s="89"/>
      <c r="Y203" s="14">
        <v>0</v>
      </c>
      <c r="Z203" s="14">
        <v>0</v>
      </c>
      <c r="AA203" s="14"/>
      <c r="AB203" s="25" t="e">
        <f t="shared" si="61"/>
        <v>#DIV/0!</v>
      </c>
      <c r="AC203" s="94"/>
      <c r="AD203" s="9"/>
      <c r="AE203" s="3"/>
    </row>
    <row r="204" spans="1:31" s="2" customFormat="1" ht="35.25" hidden="1" customHeight="1" x14ac:dyDescent="0.35">
      <c r="A204" s="13" t="s">
        <v>411</v>
      </c>
      <c r="B204" s="13" t="s">
        <v>35</v>
      </c>
      <c r="C204" s="13" t="s">
        <v>143</v>
      </c>
      <c r="D204" s="13" t="s">
        <v>142</v>
      </c>
      <c r="E204" s="13" t="s">
        <v>117</v>
      </c>
      <c r="F204" s="13" t="s">
        <v>116</v>
      </c>
      <c r="G204" s="13" t="s">
        <v>117</v>
      </c>
      <c r="H204" s="13" t="s">
        <v>236</v>
      </c>
      <c r="I204" s="13" t="s">
        <v>116</v>
      </c>
      <c r="J204" s="15" t="s">
        <v>173</v>
      </c>
      <c r="K204" s="25"/>
      <c r="L204" s="65">
        <f>L144+L11</f>
        <v>2283045.9</v>
      </c>
      <c r="M204" s="87"/>
      <c r="N204" s="89"/>
      <c r="O204" s="89"/>
      <c r="P204" s="89"/>
      <c r="Q204" s="89"/>
      <c r="R204" s="89"/>
      <c r="S204" s="89"/>
      <c r="T204" s="89"/>
      <c r="U204" s="89"/>
      <c r="V204" s="89"/>
      <c r="W204" s="89"/>
      <c r="X204" s="89"/>
      <c r="Y204" s="14">
        <f>Y205</f>
        <v>0</v>
      </c>
      <c r="Z204" s="14">
        <f>Z205</f>
        <v>0</v>
      </c>
      <c r="AA204" s="14"/>
      <c r="AB204" s="25" t="e">
        <f t="shared" si="61"/>
        <v>#DIV/0!</v>
      </c>
      <c r="AC204" s="94"/>
      <c r="AD204" s="9"/>
      <c r="AE204" s="3"/>
    </row>
    <row r="205" spans="1:31" s="2" customFormat="1" ht="105.75" hidden="1" customHeight="1" x14ac:dyDescent="0.35">
      <c r="A205" s="13" t="s">
        <v>368</v>
      </c>
      <c r="B205" s="13" t="s">
        <v>35</v>
      </c>
      <c r="C205" s="13" t="s">
        <v>143</v>
      </c>
      <c r="D205" s="13" t="s">
        <v>142</v>
      </c>
      <c r="E205" s="13" t="s">
        <v>129</v>
      </c>
      <c r="F205" s="13" t="s">
        <v>137</v>
      </c>
      <c r="G205" s="13" t="s">
        <v>129</v>
      </c>
      <c r="H205" s="13" t="s">
        <v>236</v>
      </c>
      <c r="I205" s="13" t="s">
        <v>106</v>
      </c>
      <c r="J205" s="15" t="s">
        <v>152</v>
      </c>
      <c r="K205" s="25"/>
      <c r="L205" s="25"/>
      <c r="M205" s="87"/>
      <c r="N205" s="89"/>
      <c r="O205" s="89"/>
      <c r="P205" s="89"/>
      <c r="Q205" s="89"/>
      <c r="R205" s="89"/>
      <c r="S205" s="89"/>
      <c r="T205" s="89"/>
      <c r="U205" s="89"/>
      <c r="V205" s="89"/>
      <c r="W205" s="89"/>
      <c r="X205" s="89"/>
      <c r="Y205" s="14">
        <f>Y206</f>
        <v>0</v>
      </c>
      <c r="Z205" s="14">
        <f>Z206</f>
        <v>0</v>
      </c>
      <c r="AA205" s="14"/>
      <c r="AB205" s="25" t="e">
        <f t="shared" si="61"/>
        <v>#DIV/0!</v>
      </c>
      <c r="AC205" s="94"/>
      <c r="AD205" s="9"/>
      <c r="AE205" s="3"/>
    </row>
    <row r="206" spans="1:31" s="2" customFormat="1" ht="119.25" hidden="1" customHeight="1" x14ac:dyDescent="0.35">
      <c r="A206" s="13" t="s">
        <v>30</v>
      </c>
      <c r="B206" s="13" t="s">
        <v>35</v>
      </c>
      <c r="C206" s="13" t="s">
        <v>143</v>
      </c>
      <c r="D206" s="13" t="s">
        <v>142</v>
      </c>
      <c r="E206" s="13" t="s">
        <v>129</v>
      </c>
      <c r="F206" s="13" t="s">
        <v>137</v>
      </c>
      <c r="G206" s="13" t="s">
        <v>129</v>
      </c>
      <c r="H206" s="13" t="s">
        <v>234</v>
      </c>
      <c r="I206" s="13" t="s">
        <v>106</v>
      </c>
      <c r="J206" s="15" t="s">
        <v>150</v>
      </c>
      <c r="K206" s="25"/>
      <c r="L206" s="25"/>
      <c r="M206" s="87"/>
      <c r="N206" s="89"/>
      <c r="O206" s="89"/>
      <c r="P206" s="89"/>
      <c r="Q206" s="89"/>
      <c r="R206" s="89"/>
      <c r="S206" s="89"/>
      <c r="T206" s="89"/>
      <c r="U206" s="89"/>
      <c r="V206" s="89"/>
      <c r="W206" s="89"/>
      <c r="X206" s="89"/>
      <c r="Y206" s="14">
        <v>0</v>
      </c>
      <c r="Z206" s="14">
        <v>0</v>
      </c>
      <c r="AA206" s="25"/>
      <c r="AB206" s="25" t="e">
        <f t="shared" si="61"/>
        <v>#DIV/0!</v>
      </c>
      <c r="AC206" s="94"/>
      <c r="AD206" s="9"/>
      <c r="AE206" s="3"/>
    </row>
    <row r="207" spans="1:31" s="2" customFormat="1" ht="105.75" hidden="1" customHeight="1" x14ac:dyDescent="0.35">
      <c r="A207" s="13" t="s">
        <v>412</v>
      </c>
      <c r="B207" s="13" t="s">
        <v>116</v>
      </c>
      <c r="C207" s="13" t="s">
        <v>143</v>
      </c>
      <c r="D207" s="13" t="s">
        <v>144</v>
      </c>
      <c r="E207" s="13" t="s">
        <v>117</v>
      </c>
      <c r="F207" s="13" t="s">
        <v>116</v>
      </c>
      <c r="G207" s="13" t="s">
        <v>117</v>
      </c>
      <c r="H207" s="13" t="s">
        <v>236</v>
      </c>
      <c r="I207" s="13" t="s">
        <v>116</v>
      </c>
      <c r="J207" s="47" t="s">
        <v>3</v>
      </c>
      <c r="K207" s="90"/>
      <c r="L207" s="90"/>
      <c r="M207" s="90"/>
      <c r="N207" s="101"/>
      <c r="O207" s="101"/>
      <c r="P207" s="101"/>
      <c r="Q207" s="101"/>
      <c r="R207" s="101"/>
      <c r="S207" s="101"/>
      <c r="T207" s="101"/>
      <c r="U207" s="101"/>
      <c r="V207" s="101"/>
      <c r="W207" s="101"/>
      <c r="X207" s="101"/>
      <c r="Y207" s="14">
        <f>Y208</f>
        <v>0</v>
      </c>
      <c r="Z207" s="14">
        <f>Z208</f>
        <v>0</v>
      </c>
      <c r="AA207" s="14"/>
      <c r="AB207" s="25" t="e">
        <f t="shared" si="61"/>
        <v>#DIV/0!</v>
      </c>
      <c r="AC207" s="94"/>
      <c r="AD207" s="9"/>
      <c r="AE207" s="3"/>
    </row>
    <row r="208" spans="1:31" s="2" customFormat="1" ht="105.75" hidden="1" customHeight="1" x14ac:dyDescent="0.35">
      <c r="A208" s="13" t="s">
        <v>413</v>
      </c>
      <c r="B208" s="13" t="s">
        <v>116</v>
      </c>
      <c r="C208" s="13" t="s">
        <v>143</v>
      </c>
      <c r="D208" s="13" t="s">
        <v>144</v>
      </c>
      <c r="E208" s="13" t="s">
        <v>117</v>
      </c>
      <c r="F208" s="13" t="s">
        <v>116</v>
      </c>
      <c r="G208" s="13" t="s">
        <v>129</v>
      </c>
      <c r="H208" s="13" t="s">
        <v>236</v>
      </c>
      <c r="I208" s="13" t="s">
        <v>116</v>
      </c>
      <c r="J208" s="47" t="s">
        <v>196</v>
      </c>
      <c r="K208" s="90"/>
      <c r="L208" s="90"/>
      <c r="M208" s="90"/>
      <c r="N208" s="101"/>
      <c r="O208" s="101"/>
      <c r="P208" s="101"/>
      <c r="Q208" s="101"/>
      <c r="R208" s="101"/>
      <c r="S208" s="101"/>
      <c r="T208" s="101"/>
      <c r="U208" s="101"/>
      <c r="V208" s="101"/>
      <c r="W208" s="101"/>
      <c r="X208" s="101"/>
      <c r="Y208" s="25">
        <f>Y209</f>
        <v>0</v>
      </c>
      <c r="Z208" s="25">
        <f>Z209</f>
        <v>0</v>
      </c>
      <c r="AA208" s="25"/>
      <c r="AB208" s="25" t="e">
        <f t="shared" ref="AB208:AB210" si="86">AA208/Z208*100</f>
        <v>#DIV/0!</v>
      </c>
      <c r="AC208" s="94"/>
      <c r="AD208" s="9"/>
      <c r="AE208" s="3"/>
    </row>
    <row r="209" spans="1:30" s="1" customFormat="1" ht="61.5" hidden="1" x14ac:dyDescent="0.35">
      <c r="A209" s="13" t="s">
        <v>414</v>
      </c>
      <c r="B209" s="13" t="s">
        <v>35</v>
      </c>
      <c r="C209" s="13" t="s">
        <v>143</v>
      </c>
      <c r="D209" s="13" t="s">
        <v>144</v>
      </c>
      <c r="E209" s="13" t="s">
        <v>117</v>
      </c>
      <c r="F209" s="13" t="s">
        <v>121</v>
      </c>
      <c r="G209" s="13" t="s">
        <v>129</v>
      </c>
      <c r="H209" s="13" t="s">
        <v>236</v>
      </c>
      <c r="I209" s="13" t="s">
        <v>252</v>
      </c>
      <c r="J209" s="48" t="s">
        <v>6</v>
      </c>
      <c r="K209" s="91"/>
      <c r="L209" s="91"/>
      <c r="M209" s="91"/>
      <c r="N209" s="101"/>
      <c r="O209" s="101"/>
      <c r="P209" s="101"/>
      <c r="Q209" s="101"/>
      <c r="R209" s="101"/>
      <c r="S209" s="101"/>
      <c r="T209" s="101"/>
      <c r="U209" s="101"/>
      <c r="V209" s="101"/>
      <c r="W209" s="101"/>
      <c r="X209" s="101"/>
      <c r="Y209" s="14">
        <v>0</v>
      </c>
      <c r="Z209" s="14">
        <v>0</v>
      </c>
      <c r="AA209" s="14"/>
      <c r="AB209" s="25" t="e">
        <f t="shared" si="86"/>
        <v>#DIV/0!</v>
      </c>
      <c r="AC209" s="94"/>
      <c r="AD209" s="6"/>
    </row>
    <row r="210" spans="1:30" ht="29.25" customHeight="1" x14ac:dyDescent="0.2">
      <c r="A210" s="54" t="s">
        <v>235</v>
      </c>
      <c r="B210" s="55"/>
      <c r="C210" s="55"/>
      <c r="D210" s="55"/>
      <c r="E210" s="55"/>
      <c r="F210" s="55"/>
      <c r="G210" s="55"/>
      <c r="H210" s="55"/>
      <c r="I210" s="55"/>
      <c r="J210" s="56"/>
      <c r="K210" s="92">
        <v>2255307.9</v>
      </c>
      <c r="L210" s="92">
        <v>2283045.9</v>
      </c>
      <c r="M210" s="93">
        <v>2341778.9</v>
      </c>
      <c r="N210" s="25">
        <v>2345978.2000000002</v>
      </c>
      <c r="O210" s="25">
        <v>2356307.2000000002</v>
      </c>
      <c r="P210" s="25">
        <v>2359238.1</v>
      </c>
      <c r="Q210" s="30">
        <f t="shared" ref="Q210:X210" si="87">Q11+Q144</f>
        <v>2361497.2999999998</v>
      </c>
      <c r="R210" s="30">
        <f t="shared" si="87"/>
        <v>2514730.7999999998</v>
      </c>
      <c r="S210" s="30">
        <f t="shared" si="87"/>
        <v>2586580.9999999995</v>
      </c>
      <c r="T210" s="25">
        <f t="shared" si="87"/>
        <v>2603084.9999999995</v>
      </c>
      <c r="U210" s="25">
        <f t="shared" si="87"/>
        <v>2610003.6999999997</v>
      </c>
      <c r="V210" s="25">
        <f t="shared" si="87"/>
        <v>2645546.1999999997</v>
      </c>
      <c r="W210" s="25">
        <f t="shared" si="87"/>
        <v>2966410.4000000004</v>
      </c>
      <c r="X210" s="25">
        <f t="shared" si="87"/>
        <v>3042612</v>
      </c>
      <c r="Y210" s="14">
        <f>Y144+Y11</f>
        <v>3225357.5290000001</v>
      </c>
      <c r="Z210" s="14">
        <f>Z144+Z11</f>
        <v>3225369.4290000005</v>
      </c>
      <c r="AA210" s="14">
        <f>AA144+AA11</f>
        <v>3226980.2</v>
      </c>
      <c r="AB210" s="25">
        <f t="shared" si="86"/>
        <v>100.0499406668122</v>
      </c>
      <c r="AC210" s="94"/>
    </row>
    <row r="211" spans="1:30" ht="24.95" customHeight="1" x14ac:dyDescent="0.45">
      <c r="A211" s="51"/>
      <c r="B211" s="49"/>
      <c r="C211" s="49"/>
      <c r="D211" s="49"/>
      <c r="E211" s="49"/>
      <c r="F211" s="49"/>
      <c r="G211" s="49"/>
      <c r="H211" s="49"/>
      <c r="I211" s="49"/>
      <c r="J211" s="50"/>
      <c r="K211" s="103">
        <f>K144+K11</f>
        <v>2255307.9</v>
      </c>
      <c r="L211" s="103">
        <f t="shared" ref="L211:AA211" si="88">L144+L11</f>
        <v>2283045.9</v>
      </c>
      <c r="M211" s="103">
        <f t="shared" si="88"/>
        <v>2341778.9</v>
      </c>
      <c r="N211" s="103">
        <f t="shared" si="88"/>
        <v>2345978.1999999997</v>
      </c>
      <c r="O211" s="103">
        <f t="shared" si="88"/>
        <v>2356307.2000000002</v>
      </c>
      <c r="P211" s="103">
        <f t="shared" si="88"/>
        <v>2359238.0999999996</v>
      </c>
      <c r="Q211" s="103">
        <f t="shared" si="88"/>
        <v>2361497.2999999998</v>
      </c>
      <c r="R211" s="103">
        <f t="shared" si="88"/>
        <v>2514730.7999999998</v>
      </c>
      <c r="S211" s="103">
        <f t="shared" si="88"/>
        <v>2586580.9999999995</v>
      </c>
      <c r="T211" s="103">
        <f t="shared" si="88"/>
        <v>2603084.9999999995</v>
      </c>
      <c r="U211" s="103">
        <f t="shared" si="88"/>
        <v>2610003.6999999997</v>
      </c>
      <c r="V211" s="103">
        <f t="shared" si="88"/>
        <v>2645546.1999999997</v>
      </c>
      <c r="W211" s="103">
        <f t="shared" si="88"/>
        <v>2966410.4000000004</v>
      </c>
      <c r="X211" s="103">
        <f t="shared" si="88"/>
        <v>3042612</v>
      </c>
      <c r="Y211" s="103">
        <f t="shared" si="88"/>
        <v>3225357.5290000001</v>
      </c>
      <c r="Z211" s="103">
        <f t="shared" si="88"/>
        <v>3225369.4290000005</v>
      </c>
      <c r="AA211" s="103">
        <f t="shared" si="88"/>
        <v>3226980.2</v>
      </c>
      <c r="AB211" s="33"/>
    </row>
    <row r="212" spans="1:30" ht="26.25" x14ac:dyDescent="0.4">
      <c r="A212" s="51"/>
      <c r="B212" s="52"/>
      <c r="C212" s="52"/>
      <c r="D212" s="52"/>
      <c r="E212" s="52"/>
      <c r="F212" s="52"/>
      <c r="G212" s="52"/>
      <c r="H212" s="52"/>
      <c r="I212" s="52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34"/>
      <c r="Z212" s="35"/>
      <c r="AA212" s="35"/>
      <c r="AB212" s="35"/>
    </row>
    <row r="213" spans="1:30" ht="26.25" x14ac:dyDescent="0.4">
      <c r="A213" s="51"/>
      <c r="B213" s="52"/>
      <c r="C213" s="52"/>
      <c r="D213" s="52"/>
      <c r="E213" s="52"/>
      <c r="F213" s="52"/>
      <c r="G213" s="52"/>
      <c r="H213" s="52"/>
      <c r="I213" s="52"/>
      <c r="J213" s="53"/>
      <c r="K213" s="104">
        <f>K210-K211</f>
        <v>0</v>
      </c>
      <c r="L213" s="104">
        <f t="shared" ref="L213:AA213" si="89">L210-L211</f>
        <v>0</v>
      </c>
      <c r="M213" s="104">
        <f t="shared" si="89"/>
        <v>0</v>
      </c>
      <c r="N213" s="104">
        <f t="shared" si="89"/>
        <v>0</v>
      </c>
      <c r="O213" s="104">
        <f t="shared" si="89"/>
        <v>0</v>
      </c>
      <c r="P213" s="104">
        <f t="shared" si="89"/>
        <v>0</v>
      </c>
      <c r="Q213" s="104">
        <f t="shared" si="89"/>
        <v>0</v>
      </c>
      <c r="R213" s="104">
        <f t="shared" si="89"/>
        <v>0</v>
      </c>
      <c r="S213" s="104">
        <f t="shared" si="89"/>
        <v>0</v>
      </c>
      <c r="T213" s="104">
        <f t="shared" si="89"/>
        <v>0</v>
      </c>
      <c r="U213" s="104">
        <f t="shared" si="89"/>
        <v>0</v>
      </c>
      <c r="V213" s="104">
        <f t="shared" si="89"/>
        <v>0</v>
      </c>
      <c r="W213" s="104">
        <f t="shared" si="89"/>
        <v>0</v>
      </c>
      <c r="X213" s="104">
        <f t="shared" si="89"/>
        <v>0</v>
      </c>
      <c r="Y213" s="104">
        <f t="shared" si="89"/>
        <v>0</v>
      </c>
      <c r="Z213" s="104">
        <f t="shared" si="89"/>
        <v>0</v>
      </c>
      <c r="AA213" s="104">
        <f t="shared" si="89"/>
        <v>0</v>
      </c>
      <c r="AB213" s="35"/>
    </row>
    <row r="214" spans="1:30" ht="26.25" x14ac:dyDescent="0.4">
      <c r="A214" s="51"/>
      <c r="B214" s="52"/>
      <c r="C214" s="52"/>
      <c r="D214" s="52"/>
      <c r="E214" s="52"/>
      <c r="F214" s="52"/>
      <c r="G214" s="52"/>
      <c r="H214" s="52"/>
      <c r="I214" s="52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35"/>
      <c r="Z214" s="35"/>
      <c r="AA214" s="35"/>
      <c r="AB214" s="35"/>
    </row>
    <row r="215" spans="1:30" ht="26.25" x14ac:dyDescent="0.4">
      <c r="A215" s="51"/>
      <c r="B215" s="52"/>
      <c r="C215" s="52"/>
      <c r="D215" s="52"/>
      <c r="E215" s="52"/>
      <c r="F215" s="52"/>
      <c r="G215" s="52"/>
      <c r="H215" s="52"/>
      <c r="I215" s="52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35"/>
      <c r="Z215" s="35"/>
      <c r="AA215" s="35"/>
      <c r="AB215" s="35"/>
    </row>
    <row r="216" spans="1:30" ht="26.25" x14ac:dyDescent="0.4">
      <c r="A216" s="51"/>
      <c r="B216" s="52"/>
      <c r="C216" s="52"/>
      <c r="D216" s="52"/>
      <c r="E216" s="52"/>
      <c r="F216" s="52"/>
      <c r="G216" s="52"/>
      <c r="H216" s="52"/>
      <c r="I216" s="52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35"/>
      <c r="Z216" s="35"/>
      <c r="AA216" s="35"/>
      <c r="AB216" s="35"/>
    </row>
    <row r="217" spans="1:30" ht="26.25" x14ac:dyDescent="0.4">
      <c r="A217" s="51"/>
      <c r="B217" s="52"/>
      <c r="C217" s="52"/>
      <c r="D217" s="52"/>
      <c r="E217" s="52"/>
      <c r="F217" s="52"/>
      <c r="G217" s="52"/>
      <c r="H217" s="52"/>
      <c r="I217" s="52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35"/>
      <c r="Z217" s="35"/>
      <c r="AA217" s="35"/>
      <c r="AB217" s="35"/>
    </row>
    <row r="218" spans="1:30" ht="26.25" x14ac:dyDescent="0.4">
      <c r="A218" s="51"/>
      <c r="B218" s="52"/>
      <c r="C218" s="52"/>
      <c r="D218" s="52"/>
      <c r="E218" s="52"/>
      <c r="F218" s="52"/>
      <c r="G218" s="52"/>
      <c r="H218" s="52"/>
      <c r="I218" s="52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35"/>
      <c r="Z218" s="35"/>
      <c r="AA218" s="35"/>
      <c r="AB218" s="35"/>
    </row>
    <row r="219" spans="1:30" ht="26.25" x14ac:dyDescent="0.4">
      <c r="A219" s="51"/>
      <c r="B219" s="52"/>
      <c r="C219" s="52"/>
      <c r="D219" s="52"/>
      <c r="E219" s="52"/>
      <c r="F219" s="52"/>
      <c r="G219" s="52"/>
      <c r="H219" s="52"/>
      <c r="I219" s="52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35"/>
      <c r="Z219" s="35"/>
      <c r="AA219" s="35"/>
      <c r="AB219" s="35"/>
    </row>
    <row r="220" spans="1:30" ht="26.25" x14ac:dyDescent="0.4">
      <c r="A220" s="51"/>
      <c r="B220" s="52"/>
      <c r="C220" s="52"/>
      <c r="D220" s="52"/>
      <c r="E220" s="52"/>
      <c r="F220" s="52"/>
      <c r="G220" s="52"/>
      <c r="H220" s="52"/>
      <c r="I220" s="52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35"/>
      <c r="Z220" s="35"/>
      <c r="AA220" s="35"/>
      <c r="AB220" s="35"/>
    </row>
    <row r="221" spans="1:30" ht="26.25" x14ac:dyDescent="0.4">
      <c r="A221" s="51"/>
      <c r="B221" s="52"/>
      <c r="C221" s="52"/>
      <c r="D221" s="52"/>
      <c r="E221" s="52"/>
      <c r="F221" s="52"/>
      <c r="G221" s="52"/>
      <c r="H221" s="52"/>
      <c r="I221" s="52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35"/>
      <c r="Z221" s="35"/>
      <c r="AA221" s="35"/>
      <c r="AB221" s="35"/>
    </row>
    <row r="222" spans="1:30" ht="26.25" x14ac:dyDescent="0.4">
      <c r="A222" s="51"/>
      <c r="B222" s="52"/>
      <c r="C222" s="52"/>
      <c r="D222" s="52"/>
      <c r="E222" s="52"/>
      <c r="F222" s="52"/>
      <c r="G222" s="52"/>
      <c r="H222" s="52"/>
      <c r="I222" s="52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35"/>
      <c r="Z222" s="35"/>
      <c r="AA222" s="35"/>
      <c r="AB222" s="35"/>
    </row>
    <row r="223" spans="1:30" ht="26.25" x14ac:dyDescent="0.4">
      <c r="A223" s="52"/>
      <c r="B223" s="52"/>
      <c r="C223" s="52"/>
      <c r="D223" s="52"/>
      <c r="E223" s="52"/>
      <c r="F223" s="52"/>
      <c r="G223" s="52"/>
      <c r="H223" s="52"/>
      <c r="I223" s="52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35"/>
      <c r="Z223" s="35"/>
      <c r="AA223" s="35"/>
      <c r="AB223" s="35"/>
    </row>
    <row r="224" spans="1:30" ht="26.25" x14ac:dyDescent="0.4">
      <c r="A224" s="52"/>
      <c r="B224" s="52"/>
      <c r="C224" s="52"/>
      <c r="D224" s="52"/>
      <c r="E224" s="52"/>
      <c r="F224" s="52"/>
      <c r="G224" s="52"/>
      <c r="H224" s="52"/>
      <c r="I224" s="52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35"/>
      <c r="Z224" s="35"/>
      <c r="AA224" s="35"/>
      <c r="AB224" s="35"/>
    </row>
    <row r="225" spans="1:28" ht="26.25" x14ac:dyDescent="0.4">
      <c r="A225" s="52"/>
      <c r="B225" s="52"/>
      <c r="C225" s="52"/>
      <c r="D225" s="52"/>
      <c r="E225" s="52"/>
      <c r="F225" s="52"/>
      <c r="G225" s="52"/>
      <c r="H225" s="52"/>
      <c r="I225" s="52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35"/>
      <c r="Z225" s="35"/>
      <c r="AA225" s="35"/>
      <c r="AB225" s="35"/>
    </row>
    <row r="226" spans="1:28" ht="26.25" x14ac:dyDescent="0.4">
      <c r="B226" s="52"/>
      <c r="C226" s="52"/>
      <c r="D226" s="52"/>
      <c r="E226" s="52"/>
      <c r="F226" s="52"/>
      <c r="G226" s="52"/>
      <c r="H226" s="52"/>
      <c r="I226" s="52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35"/>
      <c r="Z226" s="35"/>
      <c r="AA226" s="35"/>
      <c r="AB226" s="35"/>
    </row>
  </sheetData>
  <mergeCells count="24">
    <mergeCell ref="Z8:Z9"/>
    <mergeCell ref="Y6:AB6"/>
    <mergeCell ref="K8:K9"/>
    <mergeCell ref="L8:L9"/>
    <mergeCell ref="M8:M9"/>
    <mergeCell ref="N8:N9"/>
    <mergeCell ref="P8:P9"/>
    <mergeCell ref="Q8:Q9"/>
    <mergeCell ref="AC8:AC9"/>
    <mergeCell ref="O8:O9"/>
    <mergeCell ref="AB8:AB9"/>
    <mergeCell ref="Y8:Y9"/>
    <mergeCell ref="A7:AB7"/>
    <mergeCell ref="R8:R9"/>
    <mergeCell ref="S8:S9"/>
    <mergeCell ref="T8:T9"/>
    <mergeCell ref="U8:U9"/>
    <mergeCell ref="V8:V9"/>
    <mergeCell ref="W8:W9"/>
    <mergeCell ref="X8:X9"/>
    <mergeCell ref="AA8:AA9"/>
    <mergeCell ref="B8:I8"/>
    <mergeCell ref="A8:A9"/>
    <mergeCell ref="J8:J9"/>
  </mergeCells>
  <pageMargins left="0.39370078740157483" right="0.19685039370078741" top="0.39370078740157483" bottom="0.39370078740157483" header="0.51181102362204722" footer="0.51181102362204722"/>
  <pageSetup paperSize="9" scale="1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2018-2020</vt:lpstr>
      <vt:lpstr>'доходы 2018-2020'!Заголовки_для_печати</vt:lpstr>
      <vt:lpstr>'доходы 2018-2020'!Область_печати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perepelica</dc:creator>
  <cp:lastModifiedBy>User4</cp:lastModifiedBy>
  <cp:revision>9</cp:revision>
  <cp:lastPrinted>2021-04-28T04:12:18Z</cp:lastPrinted>
  <dcterms:created xsi:type="dcterms:W3CDTF">2004-12-16T09:43:57Z</dcterms:created>
  <dcterms:modified xsi:type="dcterms:W3CDTF">2021-04-28T04:12:48Z</dcterms:modified>
  <cp:version>0906.0100.01</cp:version>
</cp:coreProperties>
</file>